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ias\Desktop\"/>
    </mc:Choice>
  </mc:AlternateContent>
  <xr:revisionPtr revIDLastSave="0" documentId="13_ncr:1_{DD119E1E-F50F-4AD0-A20F-BF2E1CF1DCA7}" xr6:coauthVersionLast="47" xr6:coauthVersionMax="47" xr10:uidLastSave="{00000000-0000-0000-0000-000000000000}"/>
  <bookViews>
    <workbookView xWindow="-108" yWindow="-108" windowWidth="23256" windowHeight="12456" xr2:uid="{733C3748-AFF0-435B-B59C-5EED593BB604}"/>
  </bookViews>
  <sheets>
    <sheet name="Antecedentes" sheetId="3" r:id="rId1"/>
    <sheet name="Anverso" sheetId="4" r:id="rId2"/>
    <sheet name="Reverso" sheetId="5" r:id="rId3"/>
    <sheet name="Tabla IGC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3" l="1"/>
  <c r="E41" i="3"/>
  <c r="O65" i="5"/>
  <c r="O66" i="5" s="1"/>
  <c r="D32" i="4" l="1"/>
  <c r="Q32" i="4" s="1"/>
  <c r="Q51" i="4"/>
  <c r="C21" i="3"/>
  <c r="C34" i="3" s="1"/>
  <c r="O41" i="5"/>
  <c r="O43" i="5" s="1"/>
  <c r="O45" i="5" s="1"/>
  <c r="O52" i="5" s="1"/>
  <c r="N35" i="5"/>
  <c r="K26" i="5"/>
  <c r="K33" i="5" s="1"/>
  <c r="K35" i="5" s="1"/>
  <c r="Q159" i="4"/>
  <c r="Q98" i="4"/>
  <c r="Q97" i="4"/>
  <c r="Q94" i="4"/>
  <c r="Q92" i="4"/>
  <c r="Q83" i="4"/>
  <c r="Q54" i="4"/>
  <c r="D33" i="4"/>
  <c r="Q33" i="4" s="1"/>
  <c r="E34" i="3"/>
  <c r="D34" i="3"/>
  <c r="Q89" i="4" l="1"/>
  <c r="Q87" i="4" s="1"/>
  <c r="Q53" i="4"/>
  <c r="Q40" i="4"/>
  <c r="Q46" i="4" s="1"/>
  <c r="Q49" i="4" s="1"/>
  <c r="E39" i="3"/>
  <c r="C28" i="3"/>
  <c r="C35" i="3" s="1"/>
  <c r="C43" i="3" s="1"/>
  <c r="Q22" i="4" s="1"/>
  <c r="D38" i="3"/>
  <c r="D39" i="3" s="1"/>
  <c r="D41" i="3" s="1"/>
  <c r="D22" i="3"/>
  <c r="C12" i="3"/>
  <c r="C14" i="3" s="1"/>
  <c r="C26" i="3" s="1"/>
  <c r="E35" i="3" l="1"/>
  <c r="E36" i="3" s="1"/>
  <c r="D35" i="3"/>
  <c r="D36" i="3" s="1"/>
  <c r="C27" i="3"/>
  <c r="Q78" i="4" l="1"/>
  <c r="Q82" i="4" s="1"/>
  <c r="Q152" i="4" s="1"/>
  <c r="Q169" i="4" s="1"/>
  <c r="Q171" i="4" s="1"/>
</calcChain>
</file>

<file path=xl/sharedStrings.xml><?xml version="1.0" encoding="utf-8"?>
<sst xmlns="http://schemas.openxmlformats.org/spreadsheetml/2006/main" count="1240" uniqueCount="686">
  <si>
    <t>Mayor Valor</t>
  </si>
  <si>
    <t>Nombre</t>
  </si>
  <si>
    <t>Elías Casanova Cabrera</t>
  </si>
  <si>
    <t>Tipo contribuyente</t>
  </si>
  <si>
    <t xml:space="preserve">IGC </t>
  </si>
  <si>
    <t>Bienes</t>
  </si>
  <si>
    <t>Acciones</t>
  </si>
  <si>
    <t>Fecha adquisición</t>
  </si>
  <si>
    <t>Fecha venta</t>
  </si>
  <si>
    <t>15 Septiembre de 2023</t>
  </si>
  <si>
    <t>Valor adquisición reajustado</t>
  </si>
  <si>
    <t>Valor de venta</t>
  </si>
  <si>
    <t>Mayor valor reajustado</t>
  </si>
  <si>
    <t>VIPC Septiembre - Diciembre</t>
  </si>
  <si>
    <t>Años a reliquidar</t>
  </si>
  <si>
    <t>Renta a reliquidar</t>
  </si>
  <si>
    <t>10 Mayo de 2021</t>
  </si>
  <si>
    <t>3 años</t>
  </si>
  <si>
    <t>Base Imponible</t>
  </si>
  <si>
    <t>IGC F22</t>
  </si>
  <si>
    <t>Concepto</t>
  </si>
  <si>
    <t>AC 2022</t>
  </si>
  <si>
    <t>AC 2021</t>
  </si>
  <si>
    <t>AC 2023</t>
  </si>
  <si>
    <t>AT 2024</t>
  </si>
  <si>
    <t>AT 2023</t>
  </si>
  <si>
    <t>AT 2022</t>
  </si>
  <si>
    <t>UTM Diciembre  2023</t>
  </si>
  <si>
    <t>Renta a reliquidar en UTM</t>
  </si>
  <si>
    <t>Exento</t>
  </si>
  <si>
    <t>Reliquidación del IGC</t>
  </si>
  <si>
    <t>Renta a reliquidar por año</t>
  </si>
  <si>
    <t>(+) Base Imponible</t>
  </si>
  <si>
    <t>(+) Renta a reliquidar en pesos</t>
  </si>
  <si>
    <t>(=) Nueva Base Imponible</t>
  </si>
  <si>
    <t>(+) Nuevo IGC</t>
  </si>
  <si>
    <t>(-) Antiguo IGC</t>
  </si>
  <si>
    <t>(=) IGC Reliquidado</t>
  </si>
  <si>
    <t>(=) IGC Reliquidado en UTM</t>
  </si>
  <si>
    <t>Resumen</t>
  </si>
  <si>
    <t>Afecto a IGC - Línea 8</t>
  </si>
  <si>
    <t>Reliquidación IGC - Línea 27</t>
  </si>
  <si>
    <t>Tributación Venta de Acciones y Derechos sociales</t>
  </si>
  <si>
    <t>1. Antecedentes</t>
  </si>
  <si>
    <t>2. Información adicional</t>
  </si>
  <si>
    <t>3. Desarrollo:</t>
  </si>
  <si>
    <r>
      <rPr>
        <b/>
        <sz val="9"/>
        <color rgb="FF404040"/>
        <rFont val="Arial"/>
        <family val="2"/>
      </rPr>
      <t>AÑO  TRIBUTARIO  2024</t>
    </r>
  </si>
  <si>
    <t>BASE IMPONIBLE IUSC O IGC O IA</t>
  </si>
  <si>
    <t>TIPOS  DE RENTAS Y REBAJAS</t>
  </si>
  <si>
    <t>CRÉDITO POR IMPUESTO DE PRIMERA CATEGORÍA</t>
  </si>
  <si>
    <t>RENTAS Y REBAJAS</t>
  </si>
  <si>
    <r>
      <rPr>
        <sz val="9"/>
        <color theme="0"/>
        <rFont val="Arial MT"/>
        <family val="2"/>
      </rPr>
      <t>CON OBLIGACIÓN DE RESTI</t>
    </r>
    <r>
      <rPr>
        <sz val="9"/>
        <color theme="0"/>
        <rFont val="Arial MT"/>
      </rPr>
      <t>TUCIÓN</t>
    </r>
  </si>
  <si>
    <r>
      <rPr>
        <sz val="9"/>
        <color theme="0"/>
        <rFont val="Arial MT"/>
        <family val="2"/>
      </rPr>
      <t>SIN OBLIGACIÓN</t>
    </r>
    <r>
      <rPr>
        <sz val="9"/>
        <color theme="0"/>
        <rFont val="Arial MT"/>
      </rPr>
      <t xml:space="preserve"> DE RESTITUCÓN</t>
    </r>
  </si>
  <si>
    <r>
      <rPr>
        <sz val="9"/>
        <color theme="0"/>
        <rFont val="Arial MT"/>
        <family val="2"/>
      </rPr>
      <t>Sin derecho
devolución</t>
    </r>
  </si>
  <si>
    <t>Con derecho a devolución</t>
  </si>
  <si>
    <r>
      <rPr>
        <sz val="9"/>
        <color theme="0"/>
        <rFont val="Arial MT"/>
        <family val="2"/>
      </rPr>
      <t>Con derecho a
devolución</t>
    </r>
  </si>
  <si>
    <t>RENTAS BRUTAS AFECTAS</t>
  </si>
  <si>
    <t>Retiros o remesas afectos al IGC o IA, según art. 14 letras A) y/o D) N° 3 LIR</t>
  </si>
  <si>
    <r>
      <rPr>
        <sz val="9"/>
        <rFont val="Arial MT"/>
        <family val="2"/>
      </rPr>
      <t>+</t>
    </r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</si>
  <si>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</si>
  <si>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</si>
  <si>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</si>
  <si>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Rentas propias y/o de terceros, provenientes de empresas que determinan su renta efectiva sin contabilidad
completa, según art. 14 letra B) N° 1 LIR</t>
  </si>
  <si>
    <t>a) Rentas del arrendamiento, subarrendamiento, usufructo o cesión de cualquier otra forma del uso o goce temporal de bienes raíces agrícolas y no agrícolas, determinadas
mediante el respectivo contrato</t>
  </si>
  <si>
    <t>b) Rentas por participaciones o cuotas de comunidad obtenidas por la empresa que determina su renta efectiva sin contabilidad completa</t>
  </si>
  <si>
    <t>c) Rentas por participaciones o cuotas de comunidad obtenida por la empresa que determinan su renta efectiva sin contabilidad completa, provenientes de otras empresas en las que participa</t>
  </si>
  <si>
    <t>d) Rentas efectivas de terceros obtenidas por empresas acogidas al régimen de renta presunta</t>
  </si>
  <si>
    <t>e) Rentas esporádicas</t>
  </si>
  <si>
    <t>f) Otras rentas propias y/o de terceros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</si>
  <si>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</si>
  <si>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</si>
  <si>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la enajenación o rescate de cuotas fondos mutuos y fondos de inversión y enajenación de acciones y
derechos sociales (art. 17 N° 8 LIR) y retiros de ELD (arts. 42 ter y quáter LIR)</t>
  </si>
  <si>
    <t>a) Rentas de capitales mobiliarios (art. 20 N° 2 LIR)</t>
  </si>
  <si>
    <t>b) Mayor valor obtenido en la enajenación o rescate de cuotas fondos mutuos y fondos de inversión y en la enajenación de acciones y derechos sociales (art. 17 N° 8 LIR)</t>
  </si>
  <si>
    <t>c) Retiros de ELD (arts. 42 ter y quáter LIR)</t>
  </si>
  <si>
    <r>
      <rPr>
        <sz val="9"/>
        <rFont val="Arial MT"/>
        <family val="2"/>
      </rPr>
      <t>Rentas exentas del IGC, según art. 54 N° 3 LIR</t>
    </r>
  </si>
  <si>
    <r>
      <rPr>
        <sz val="9"/>
        <rFont val="Arial MT"/>
        <family val="2"/>
      </rPr>
      <t>a) Rentas de FCH provenientes de capitales mobiliarios, que no excedan los límites de 20 o 30 UTM, según
corresponda.</t>
    </r>
  </si>
  <si>
    <r>
      <rPr>
        <sz val="9"/>
        <rFont val="Arial MT"/>
        <family val="2"/>
      </rPr>
      <t>b) Retiros y/o dividendos informados por las empresas y sociedades administradoras de FI y FM</t>
    </r>
  </si>
  <si>
    <r>
      <rPr>
        <sz val="9"/>
        <rFont val="Arial MT"/>
        <family val="2"/>
      </rPr>
      <t>c) Retiros de ELD del art. 42 ter LIR efectuados durante el año 2023, que no excedan los límites exentos de impuesto de 200 u 800 UTM</t>
    </r>
  </si>
  <si>
    <r>
      <rPr>
        <sz val="9"/>
        <rFont val="Arial MT"/>
        <family val="2"/>
      </rPr>
      <t>d) Otras Rentas exentas del IGC, según art. 54 N° 3 LIR                                                                                               1885</t>
    </r>
    <r>
      <rPr>
        <sz val="9"/>
        <rFont val="Times New Roman"/>
        <family val="1"/>
      </rPr>
      <t xml:space="preserve">                            </t>
    </r>
    <r>
      <rPr>
        <sz val="9"/>
        <rFont val="Arial MT"/>
        <family val="2"/>
      </rPr>
      <t>1886</t>
    </r>
  </si>
  <si>
    <r>
      <rPr>
        <sz val="9"/>
        <rFont val="Arial MT"/>
        <family val="2"/>
      </rPr>
      <t>Otras rentas de fuente chilena afectas al IGC o IA (según instrucciones)</t>
    </r>
  </si>
  <si>
    <r>
      <rPr>
        <sz val="9"/>
        <rFont val="Arial MT"/>
        <family val="2"/>
      </rPr>
      <t>Mayor valor en la enajenación de bienes raíces situados en Chile</t>
    </r>
  </si>
  <si>
    <r>
      <rPr>
        <sz val="9"/>
        <rFont val="Arial MT"/>
        <family val="2"/>
      </rPr>
      <t>Otras rentas de fuente extranjera afectas al IGC o IA (según instrucciones)</t>
    </r>
  </si>
  <si>
    <r>
      <rPr>
        <sz val="9"/>
        <rFont val="Arial MT"/>
        <family val="2"/>
      </rPr>
      <t>Sueldos, pensiones y otras rentas similares de fuente nacional</t>
    </r>
  </si>
  <si>
    <r>
      <rPr>
        <sz val="9"/>
        <rFont val="Arial MT"/>
        <family val="2"/>
      </rPr>
      <t>Sueldos y otras rentas similares de fuente
extranjera</t>
    </r>
  </si>
  <si>
    <r>
      <rPr>
        <sz val="9"/>
        <rFont val="Arial MT"/>
        <family val="2"/>
      </rPr>
      <t>Incremento por IDPC, según arts. 54 N° 1 y 62 LIR</t>
    </r>
  </si>
  <si>
    <r>
      <rPr>
        <sz val="9"/>
        <rFont val="Arial MT"/>
        <family val="2"/>
      </rPr>
      <t>Incremento por impuestos soportados en el
exterior, según art. 41 A LIR</t>
    </r>
  </si>
  <si>
    <t>REBAJAS A LA RENTA</t>
  </si>
  <si>
    <r>
      <rPr>
        <sz val="9"/>
        <rFont val="Arial MT"/>
        <family val="2"/>
      </rPr>
      <t>Impuesto Territorial pagado en el año 2023, según art. 55 letra a) LIR</t>
    </r>
  </si>
  <si>
    <r>
      <rPr>
        <sz val="9"/>
        <rFont val="Arial MT"/>
        <family val="2"/>
      </rPr>
      <t>-</t>
    </r>
  </si>
  <si>
    <r>
      <rPr>
        <sz val="9"/>
        <rFont val="Arial MT"/>
        <family val="2"/>
      </rPr>
      <t>Donaciones, según art. 7° Ley N° 16.282 y D.L. N° 45 de 1973</t>
    </r>
  </si>
  <si>
    <r>
      <rPr>
        <sz val="9"/>
        <rFont val="Arial MT"/>
        <family val="2"/>
      </rPr>
      <t>Pérdida en operaciones de capitales mobiliarios y ganancias de capital según códigos 105, 155,152 ,1032, 1891, y 1104 (arts. 54 N° 1 y 62 LIR)</t>
    </r>
  </si>
  <si>
    <r>
      <rPr>
        <sz val="9"/>
        <rFont val="Arial MT"/>
        <family val="2"/>
      </rPr>
      <t>Rebaja por donaciones a entidades sin fines de lucro según nuevo Título VIII bis D.L. N° 3.063 de 1979 (incorporado por Ley N° 21.440), efectuadas por contribuyentes del IUSC, IGC o IA</t>
    </r>
  </si>
  <si>
    <r>
      <rPr>
        <sz val="9"/>
        <rFont val="Arial MT"/>
        <family val="2"/>
      </rPr>
      <t>SUB TOTAL (Si declara IA trasladar a código 133 o  32)</t>
    </r>
  </si>
  <si>
    <r>
      <rPr>
        <sz val="9"/>
        <rFont val="Arial MT"/>
        <family val="2"/>
      </rPr>
      <t>=</t>
    </r>
  </si>
  <si>
    <r>
      <rPr>
        <sz val="9"/>
        <rFont val="Arial MT"/>
        <family val="2"/>
      </rPr>
      <t>Cotizaciones previsionales correspondientes al empresario o socio, según art. 55 letra b) LIR</t>
    </r>
  </si>
  <si>
    <r>
      <rPr>
        <sz val="9"/>
        <rFont val="Arial MT"/>
        <family val="2"/>
      </rPr>
      <t>Intereses pagados por créditos con garantía hipotecaria, según art. 55
bis LIR</t>
    </r>
  </si>
  <si>
    <r>
      <rPr>
        <sz val="9"/>
        <rFont val="Arial MT"/>
        <family val="2"/>
      </rPr>
      <t>Dividendos hipotecarios pagados por
viviendas nuevas acogidas al D.F.L. Nº 2 de</t>
    </r>
  </si>
  <si>
    <r>
      <rPr>
        <sz val="9"/>
        <rFont val="Arial MT"/>
        <family val="2"/>
      </rPr>
      <t>20% cuotas fondos de inversión adquiridas antes del 04.06.93, según art. 6 Transitorio Ley N° 19.247</t>
    </r>
  </si>
  <si>
    <r>
      <rPr>
        <sz val="9"/>
        <rFont val="Arial MT"/>
        <family val="2"/>
      </rPr>
      <t>Ahorro previsional, según art. 42 bis inc. 1° LIR</t>
    </r>
  </si>
  <si>
    <t>BASE IMPONIBLE ANUAL</t>
  </si>
  <si>
    <r>
      <rPr>
        <sz val="9"/>
        <rFont val="Arial MT"/>
        <family val="2"/>
      </rPr>
      <t>BASE IMPONIBLE ANUAL DE IUSC o IGC</t>
    </r>
  </si>
  <si>
    <r>
      <rPr>
        <b/>
        <sz val="9"/>
        <color rgb="FF404040"/>
        <rFont val="Arial"/>
        <family val="2"/>
      </rPr>
      <t>IUSC o IGC, y DÉBITOS FISCALES</t>
    </r>
  </si>
  <si>
    <r>
      <rPr>
        <sz val="9"/>
        <color rgb="FF404040"/>
        <rFont val="Arial MT"/>
        <family val="2"/>
      </rPr>
      <t>IGC o IUSC, según tabla (arts. 47, 52 o 52 bis LIR)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</si>
  <si>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</si>
  <si>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IGC sobre intereses y otros rendimientos, según art. 54 bis LIR</t>
    </r>
  </si>
  <si>
    <r>
      <rPr>
        <sz val="9"/>
        <color rgb="FF404040"/>
        <rFont val="Arial MT"/>
        <family val="2"/>
      </rPr>
      <t>Reliquidación IGC por ganancias de capital, según art. 17 N° 8 letras a) literal v) y b) LIR</t>
    </r>
  </si>
  <si>
    <r>
      <rPr>
        <sz val="9"/>
        <color rgb="FF404040"/>
        <rFont val="Arial MT"/>
        <family val="2"/>
      </rPr>
      <t>Débito fiscal por ahorro neto negativo (Recuadro N° 3), según art. 3° transitorio numeral VI) Ley N° 20.780 (ex. art. 57 bis LIR)</t>
    </r>
  </si>
  <si>
    <r>
      <rPr>
        <sz val="9"/>
        <color rgb="FF404040"/>
        <rFont val="Arial MT"/>
        <family val="2"/>
      </rPr>
      <t>Débito fiscal por restitución crédito por IDPC, según art. 56 N° 3 inc. final LIR</t>
    </r>
  </si>
  <si>
    <r>
      <rPr>
        <sz val="9"/>
        <color rgb="FF404040"/>
        <rFont val="Arial MT"/>
        <family val="2"/>
      </rPr>
      <t>Tasa adicional de 10% de IGC, sobre cantidades declaradas en código 106, según art. 21 inc. 3° LIR</t>
    </r>
  </si>
  <si>
    <r>
      <rPr>
        <b/>
        <sz val="9"/>
        <color rgb="FF404040"/>
        <rFont val="Arial"/>
        <family val="2"/>
      </rPr>
      <t>CRÉDITOS</t>
    </r>
  </si>
  <si>
    <r>
      <rPr>
        <sz val="9"/>
        <color rgb="FF404040"/>
        <rFont val="Arial MT"/>
        <family val="2"/>
      </rPr>
      <t>Crédito al IGC, según art. 52 bis LIR</t>
    </r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</si>
  <si>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</si>
  <si>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Crédito por asignaciones por causa de muerte Ley N° 16.271, según art. 17 N° 8 letra b) literal vi) LIR</t>
    </r>
  </si>
  <si>
    <r>
      <rPr>
        <sz val="9"/>
        <color rgb="FF404040"/>
        <rFont val="Arial MT"/>
        <family val="2"/>
      </rPr>
      <t>Crédito al IGC por fomento forestal, según D.L. N° 701 de 1974</t>
    </r>
  </si>
  <si>
    <r>
      <rPr>
        <sz val="9"/>
        <color rgb="FF404040"/>
        <rFont val="Arial MT"/>
        <family val="2"/>
      </rPr>
      <t>Crédito proporcional al IGC por rentas exentas declaradas en código 152, según art. 56 N° 2 LIR</t>
    </r>
  </si>
  <si>
    <r>
      <rPr>
        <sz val="9"/>
        <color rgb="FF404040"/>
        <rFont val="Arial MT"/>
        <family val="2"/>
      </rPr>
      <t>Crédito al IGC por Impuesto Tasa Adicional, según ex. art. 21 LIR</t>
    </r>
  </si>
  <si>
    <r>
      <rPr>
        <sz val="9"/>
        <color rgb="FF404040"/>
        <rFont val="Arial MT"/>
        <family val="2"/>
      </rPr>
      <t>Crédito al IGC por donaciones para fines deportivos, según art. 62 y sgtes. Ley N° 19.712</t>
    </r>
  </si>
  <si>
    <r>
      <rPr>
        <b/>
        <sz val="9"/>
        <color rgb="FF002060"/>
        <rFont val="Arial MT"/>
        <family val="2"/>
      </rPr>
      <t>Crédito al IGC o IUSC por IDPC con derecho a devolución, según art. 56 N° 3 LIR</t>
    </r>
  </si>
  <si>
    <r>
      <rPr>
        <sz val="9"/>
        <color rgb="FF404040"/>
        <rFont val="Arial MT"/>
        <family val="2"/>
      </rPr>
      <t>Crédito al IGC o IUSC por donaciones para fines culturales, según art. 8 Ley N° 18.985</t>
    </r>
  </si>
  <si>
    <r>
      <rPr>
        <sz val="9"/>
        <color rgb="FF404040"/>
        <rFont val="Arial MT"/>
        <family val="2"/>
      </rPr>
      <t>IGC O IUSC, DÉBITO FISCAL Y/O TASA ADICIONAL DETERMINADO</t>
    </r>
  </si>
  <si>
    <r>
      <rPr>
        <sz val="9"/>
        <color rgb="FF404040"/>
        <rFont val="Arial MT"/>
        <family val="2"/>
      </rPr>
      <t>=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</si>
  <si>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</si>
  <si>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</si>
  <si>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</si>
  <si>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</si>
  <si>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</si>
  <si>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</si>
  <si>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</si>
  <si>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</si>
  <si>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</si>
  <si>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</si>
  <si>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r>
      <rPr>
        <sz val="9"/>
        <color rgb="FF404040"/>
        <rFont val="Arial MT"/>
        <family val="2"/>
      </rPr>
      <t xml:space="preserve">a) Rentas del arrendamiento, subarrendamiento, usufructo o cesión de cualquier otra forma de uso o goce temporal     </t>
    </r>
    <r>
      <rPr>
        <vertAlign val="subscript"/>
        <sz val="9"/>
        <color rgb="FF404040"/>
        <rFont val="Arial MT"/>
        <family val="2"/>
      </rPr>
      <t xml:space="preserve">1892
</t>
    </r>
    <r>
      <rPr>
        <sz val="9"/>
        <color rgb="FF404040"/>
        <rFont val="Arial MT"/>
        <family val="2"/>
      </rPr>
      <t>de bienes raíces agrícolas y no agrícolas</t>
    </r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</si>
  <si>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</si>
  <si>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</si>
  <si>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</si>
  <si>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</si>
  <si>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</si>
  <si>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</si>
  <si>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</si>
  <si>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</si>
  <si>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</si>
  <si>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</si>
  <si>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</si>
  <si>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</si>
  <si>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</si>
  <si>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</si>
  <si>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</si>
  <si>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</si>
  <si>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</si>
  <si>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</si>
  <si>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</si>
  <si>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</si>
  <si>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</si>
  <si>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</si>
  <si>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</si>
  <si>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</si>
  <si>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</si>
  <si>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</si>
  <si>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</si>
  <si>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</si>
  <si>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</si>
  <si>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</si>
  <si>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</si>
  <si>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</si>
  <si>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</si>
  <si>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</si>
  <si>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</si>
  <si>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</si>
  <si>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</si>
  <si>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</si>
  <si>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</si>
  <si>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</si>
  <si>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</si>
  <si>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</si>
  <si>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</si>
  <si>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</si>
  <si>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</si>
  <si>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</si>
  <si>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</si>
  <si>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</si>
  <si>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</si>
  <si>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</si>
  <si>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</si>
  <si>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</si>
  <si>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</si>
  <si>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</si>
  <si>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</si>
  <si>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</si>
  <si>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</si>
  <si>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</si>
  <si>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</si>
  <si>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</si>
  <si>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</si>
  <si>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</si>
  <si>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</si>
  <si>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</si>
  <si>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</si>
  <si>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</si>
  <si>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</si>
  <si>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</si>
  <si>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</si>
  <si>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</si>
  <si>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</si>
  <si>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</si>
  <si>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</si>
  <si>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</si>
  <si>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</si>
  <si>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</si>
  <si>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</si>
  <si>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</si>
  <si>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</si>
  <si>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</si>
  <si>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</si>
  <si>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</si>
  <si>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</si>
  <si>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</si>
  <si>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</si>
  <si>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</si>
  <si>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</si>
  <si>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</si>
  <si>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</si>
  <si>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r>
      <rPr>
        <sz val="9"/>
        <color rgb="FF002060"/>
        <rFont val="Arial MT"/>
        <family val="2"/>
      </rPr>
      <t>Crédito al IGC por IDPC sin derecho a devolución, según arts. 20 N° 1 letra a), 41 A N° 4 letra A) letra a) y 56 N° 3 LIR</t>
    </r>
  </si>
  <si>
    <r>
      <rPr>
        <sz val="9"/>
        <color rgb="FF002060"/>
        <rFont val="Arial MT"/>
        <family val="2"/>
      </rPr>
      <t>Crédito al IGC del 5% sobre total de retiros o dividendos que excedan de 310 UTA que tengan derecho a crédito por IDPC con obligación de restitución, según art. 56 N° 4 LIR</t>
    </r>
  </si>
  <si>
    <r>
      <rPr>
        <sz val="9"/>
        <color rgb="FF002060"/>
        <rFont val="Arial MT"/>
        <family val="2"/>
      </rPr>
      <t>Crédito al IGC por Impuesto Territorial pagado por explotación de bienes raíces no agrícolas, según art. 56 N° 5 LIR</t>
    </r>
  </si>
  <si>
    <r>
      <rPr>
        <sz val="9"/>
        <color rgb="FF002060"/>
        <rFont val="Arial MT"/>
        <family val="2"/>
      </rPr>
      <t>Crédito al IGC por art. 33 bis LIR, según art. 14 letra D) N°8 letra a) numeral (v) LIR</t>
    </r>
  </si>
  <si>
    <r>
      <rPr>
        <sz val="9"/>
        <color rgb="FF002060"/>
        <rFont val="Arial MT"/>
        <family val="2"/>
      </rPr>
      <t>Crédito al IGC o IUSC por gastos en educación, según art. 55 ter LIR</t>
    </r>
  </si>
  <si>
    <r>
      <rPr>
        <sz val="9"/>
        <color rgb="FF002060"/>
        <rFont val="Arial MT"/>
        <family val="2"/>
      </rPr>
      <t>Crédito al IGC o IUSC por donaciones para fines sociales, según art. 1° bis Ley N° 19.885</t>
    </r>
  </si>
  <si>
    <r>
      <rPr>
        <sz val="9"/>
        <color rgb="FF002060"/>
        <rFont val="Arial MT"/>
        <family val="2"/>
      </rPr>
      <t>Crédito al IGC por donaciones a universidades, institutos profesionales y centros de formación técnica, según art. 69 Ley N° 18.681</t>
    </r>
  </si>
  <si>
    <r>
      <rPr>
        <sz val="9"/>
        <color rgb="FF002060"/>
        <rFont val="Arial MT"/>
        <family val="2"/>
      </rPr>
      <t>Crédito al IGC por ingreso diferido, según art. 14 letra D) N°8 letra d) numeral (ii) LIR</t>
    </r>
  </si>
  <si>
    <r>
      <rPr>
        <sz val="9"/>
        <color rgb="FF002060"/>
        <rFont val="Arial MT"/>
        <family val="2"/>
      </rPr>
      <t>Crédito al IUSC  o IGC por impuestos soportados en el exterior, según arts. 41 A N°4 letra B) o N° 5 LIR</t>
    </r>
  </si>
  <si>
    <r>
      <rPr>
        <sz val="9"/>
        <color rgb="FF002060"/>
        <rFont val="Arial MT"/>
        <family val="2"/>
      </rPr>
      <t>Crédito al IGC o IUSC por IUSC, según art. 56 N° 2 LIR</t>
    </r>
  </si>
  <si>
    <r>
      <rPr>
        <sz val="9"/>
        <color rgb="FF002060"/>
        <rFont val="Arial MT"/>
        <family val="2"/>
      </rPr>
      <t>Crédito al IGC o IUSC por ahorro neto positivo (Recuadro N° 3), según art. 3° transitorio numeral VI) Ley N° 20.780 (ex. art. 57 bis LIR)</t>
    </r>
  </si>
  <si>
    <r>
      <rPr>
        <sz val="9"/>
        <color rgb="FF002060"/>
        <rFont val="Arial MT"/>
        <family val="2"/>
      </rPr>
      <t>Crédito al IGC por impuestos soportados en el exterior, según art. 41 A N° 4 letra A) letra b) LIR</t>
    </r>
  </si>
  <si>
    <r>
      <rPr>
        <sz val="9"/>
        <color rgb="FF002060"/>
        <rFont val="Arial MT"/>
        <family val="2"/>
      </rPr>
      <t>Crédito al IGC por donaciones al Fondo Nacional de Reconstrucción, según arts. 5 y 9 Ley N° 20.444</t>
    </r>
  </si>
  <si>
    <r>
      <rPr>
        <b/>
        <sz val="9"/>
        <color rgb="FF262626"/>
        <rFont val="Arial"/>
        <family val="2"/>
      </rPr>
      <t>RECUADRO N° 0</t>
    </r>
    <r>
      <rPr>
        <sz val="9"/>
        <color rgb="FF262626"/>
        <rFont val="Arial MT"/>
        <family val="2"/>
      </rPr>
      <t>: INFORMACIÓN BASE</t>
    </r>
  </si>
  <si>
    <r>
      <rPr>
        <b/>
        <sz val="9"/>
        <color rgb="FFFFFFFF"/>
        <rFont val="Arial"/>
        <family val="2"/>
      </rPr>
      <t>INFORMACIÓN PERSONAL</t>
    </r>
  </si>
  <si>
    <t>RUT</t>
  </si>
  <si>
    <t>Actividad, profesión o giro del negocio</t>
  </si>
  <si>
    <t>Domicilio</t>
  </si>
  <si>
    <t>Correo electrónico</t>
  </si>
  <si>
    <t>Telefóno</t>
  </si>
  <si>
    <r>
      <rPr>
        <b/>
        <sz val="9"/>
        <color rgb="FFFFFFFF"/>
        <rFont val="Arial"/>
        <family val="2"/>
      </rPr>
      <t>SELECCIONE LAS FRANQUICIAS TRIBUTARIAS A LAS QUE ESTÁ ACOGIDO</t>
    </r>
  </si>
  <si>
    <r>
      <rPr>
        <sz val="9"/>
        <rFont val="Arial MT"/>
        <family val="2"/>
      </rPr>
      <t>Leyes N°s 18.392 o 19.149(Navarino y Primavera)</t>
    </r>
  </si>
  <si>
    <r>
      <rPr>
        <sz val="9"/>
        <rFont val="Arial MT"/>
        <family val="2"/>
      </rPr>
      <t>Ley N° 19.709(Tocopilla)</t>
    </r>
  </si>
  <si>
    <r>
      <rPr>
        <sz val="9"/>
        <rFont val="Arial MT"/>
        <family val="2"/>
      </rPr>
      <t>Asociación o cuentas en participación</t>
    </r>
  </si>
  <si>
    <r>
      <rPr>
        <sz val="9"/>
        <rFont val="Arial MT"/>
        <family val="2"/>
      </rPr>
      <t>D.S. N° 341 de 2004, del Min. de Hacienda (Zona Franca)</t>
    </r>
  </si>
  <si>
    <r>
      <rPr>
        <sz val="9"/>
        <rFont val="Arial MT"/>
        <family val="2"/>
      </rPr>
      <t>Instituciones art. 40 N°s. 2 y 4 LIR</t>
    </r>
  </si>
  <si>
    <r>
      <rPr>
        <sz val="9"/>
        <rFont val="Arial MT"/>
        <family val="2"/>
      </rPr>
      <t>D.L. N° 701 de 1974 (Fomento Forestal)</t>
    </r>
  </si>
  <si>
    <r>
      <rPr>
        <sz val="9"/>
        <rFont val="Arial MT"/>
        <family val="2"/>
      </rPr>
      <t>D.L. N° 600 de 1974 (E.I.E.)</t>
    </r>
  </si>
  <si>
    <r>
      <rPr>
        <b/>
        <sz val="9"/>
        <color rgb="FFFFFFFF"/>
        <rFont val="Arial"/>
        <family val="2"/>
      </rPr>
      <t>Régimen de tributación</t>
    </r>
  </si>
  <si>
    <r>
      <rPr>
        <sz val="9"/>
        <rFont val="Arial MT"/>
        <family val="2"/>
      </rPr>
      <t>Régimen contabilidad agrícola simplificada según D.S. N° 344 de 2004, del Min. de Hacienda</t>
    </r>
  </si>
  <si>
    <r>
      <rPr>
        <sz val="9"/>
        <rFont val="Arial MT"/>
        <family val="2"/>
      </rPr>
      <t>Opción al régimen</t>
    </r>
  </si>
  <si>
    <r>
      <rPr>
        <sz val="9"/>
        <rFont val="Arial MT"/>
        <family val="2"/>
      </rPr>
      <t>Retiro del régimen</t>
    </r>
  </si>
  <si>
    <r>
      <rPr>
        <b/>
        <sz val="9"/>
        <color rgb="FF262626"/>
        <rFont val="Arial"/>
        <family val="2"/>
      </rPr>
      <t>RECUADRO N° 1</t>
    </r>
    <r>
      <rPr>
        <sz val="9"/>
        <color rgb="FF262626"/>
        <rFont val="Arial MT"/>
        <family val="2"/>
      </rPr>
      <t>:  HONORARIOS</t>
    </r>
  </si>
  <si>
    <t>Rentas de 2ª Categoría                                                                                                                            Renta actualizada                                        Impuesto retenido actualizado</t>
  </si>
  <si>
    <r>
      <rPr>
        <sz val="9"/>
        <rFont val="Arial MT"/>
        <family val="2"/>
      </rPr>
      <t>Honorarios anuales con retención</t>
    </r>
  </si>
  <si>
    <r>
      <rPr>
        <sz val="9"/>
        <rFont val="Arial MT"/>
        <family val="2"/>
      </rPr>
      <t>Honorarios anuales sin retención</t>
    </r>
  </si>
  <si>
    <r>
      <rPr>
        <sz val="9"/>
        <rFont val="Arial MT"/>
        <family val="2"/>
      </rPr>
      <t>Honorarios líquidos percibidos de fuente extranjera</t>
    </r>
  </si>
  <si>
    <r>
      <rPr>
        <sz val="9"/>
        <rFont val="Arial MT"/>
        <family val="2"/>
      </rPr>
      <t>Incremento por impuestos soportados en el extranjero</t>
    </r>
  </si>
  <si>
    <t>Total ingresos brutos</t>
  </si>
  <si>
    <r>
      <rPr>
        <sz val="9"/>
        <rFont val="Arial MT"/>
        <family val="2"/>
      </rPr>
      <t>Participación en sociedades de profesionales de 2ª Categoría</t>
    </r>
  </si>
  <si>
    <r>
      <rPr>
        <sz val="9"/>
        <rFont val="Arial MT"/>
        <family val="2"/>
      </rPr>
      <t>Monto ahorro previsional, según art. 42 bis inc. 1° LIR</t>
    </r>
  </si>
  <si>
    <r>
      <rPr>
        <sz val="9"/>
        <rFont val="Arial MT"/>
        <family val="2"/>
      </rPr>
      <t>Gastos por donaciones para fines sociales, según art. 1° bis Ley N° 19.885, y gasto por donaciones de bienes inmuebles en apoyo al plan de
emergencia habitacional, art. 26 Ley N° 21.450</t>
    </r>
  </si>
  <si>
    <r>
      <rPr>
        <sz val="9"/>
        <rFont val="Arial MT"/>
        <family val="2"/>
      </rPr>
      <t>Gastos efectivos (solo rebajables del código 547)</t>
    </r>
  </si>
  <si>
    <r>
      <rPr>
        <sz val="9"/>
        <rFont val="Arial MT"/>
        <family val="2"/>
      </rPr>
      <t>Gastos presuntos: 30% sobre el código 547, con tope de 15 UTA</t>
    </r>
  </si>
  <si>
    <r>
      <rPr>
        <sz val="9"/>
        <rFont val="Arial MT"/>
        <family val="2"/>
      </rPr>
      <t>Rebaja por presunción de asignación de zona  D.L. N° 889 de 1975</t>
    </r>
  </si>
  <si>
    <t>Total honorarios</t>
  </si>
  <si>
    <r>
      <rPr>
        <sz val="9"/>
        <rFont val="Arial MT"/>
        <family val="2"/>
      </rPr>
      <t>Total remuneraciones directores S.A.</t>
    </r>
  </si>
  <si>
    <r>
      <rPr>
        <sz val="9"/>
        <rFont val="Arial MT"/>
        <family val="2"/>
      </rPr>
      <t>Total rentas y retenciones</t>
    </r>
  </si>
  <si>
    <r>
      <rPr>
        <sz val="9"/>
        <rFont val="Arial MT"/>
        <family val="2"/>
      </rPr>
      <t>Participaciones en ingresos brutos sociedades de profesionales de 2ª Categoría</t>
    </r>
  </si>
  <si>
    <r>
      <rPr>
        <b/>
        <sz val="9"/>
        <rFont val="Arial"/>
        <family val="2"/>
      </rPr>
      <t>RECUADRO N° 2</t>
    </r>
    <r>
      <rPr>
        <sz val="9"/>
        <rFont val="Arial MT"/>
        <family val="2"/>
      </rPr>
      <t>: DETERMINACIÓN MAYOR O MENOR VALOR OBTENIDO POR PERSONAS NATURALES EN LAS ENAJENACIONES DE BIENES RAÍCES SITUADOS EN CHILE, NO ASIGNADOS A SU EMPRESA INDIVIDUAL</t>
    </r>
  </si>
  <si>
    <r>
      <rPr>
        <sz val="9"/>
        <rFont val="Arial MT"/>
        <family val="2"/>
      </rPr>
      <t>Precios de enajenaciones del conjunto de los bienes raíces situados en Chile</t>
    </r>
  </si>
  <si>
    <t>+</t>
  </si>
  <si>
    <r>
      <rPr>
        <sz val="9"/>
        <rFont val="Arial MT"/>
        <family val="2"/>
      </rPr>
      <t>Menos: valor de adquisición de los bienes raíces reajustados</t>
    </r>
  </si>
  <si>
    <t>-</t>
  </si>
  <si>
    <r>
      <rPr>
        <sz val="9"/>
        <rFont val="Arial MT"/>
        <family val="2"/>
      </rPr>
      <t>Menos: mejoras que hayan aumentado el valor de los bienes raíces reajustadas</t>
    </r>
  </si>
  <si>
    <r>
      <rPr>
        <sz val="9"/>
        <rFont val="Arial MT"/>
        <family val="2"/>
      </rPr>
      <t>Mayor o menor valor percibido o devengado</t>
    </r>
  </si>
  <si>
    <t>=</t>
  </si>
  <si>
    <r>
      <rPr>
        <sz val="9"/>
        <rFont val="Arial MT"/>
        <family val="2"/>
      </rPr>
      <t>Menos: ingreso no renta equivalente a 8.000 UF o saldo del ejercicio anterior</t>
    </r>
  </si>
  <si>
    <r>
      <rPr>
        <sz val="9"/>
        <rFont val="Arial MT"/>
        <family val="2"/>
      </rPr>
      <t>Mayor valor percibido o devengado afecto a impuesto</t>
    </r>
  </si>
  <si>
    <r>
      <rPr>
        <sz val="9"/>
        <rFont val="Arial MT"/>
        <family val="2"/>
      </rPr>
      <t>Saldo de ingreso no renta a utilizar en los ejercicios siguientes</t>
    </r>
  </si>
  <si>
    <r>
      <rPr>
        <sz val="9"/>
        <rFont val="Arial MT"/>
        <family val="2"/>
      </rPr>
      <t>Mayor valor percibido en enajenaciones efectuadas en el ejercicio</t>
    </r>
  </si>
  <si>
    <r>
      <rPr>
        <sz val="9"/>
        <rFont val="Arial MT"/>
        <family val="2"/>
      </rPr>
      <t>Mayor valor devengado a declarar en el año tributario actual</t>
    </r>
  </si>
  <si>
    <r>
      <rPr>
        <sz val="9"/>
        <rFont val="Arial MT"/>
        <family val="2"/>
      </rPr>
      <t>Mayor valor devengado a declarar en los años tributarios siguientes</t>
    </r>
  </si>
  <si>
    <r>
      <rPr>
        <sz val="9"/>
        <rFont val="Arial MT"/>
        <family val="2"/>
      </rPr>
      <t>Mayor valor percibido en el ejercicio por enajenaciones efectuadas en el ejercicio anterior</t>
    </r>
  </si>
  <si>
    <t>Régimen de tributación</t>
  </si>
  <si>
    <r>
      <rPr>
        <sz val="9"/>
        <rFont val="Arial MT"/>
        <family val="2"/>
      </rPr>
      <t>Mayor valor percibido según códigos 1099 y 1114 anteriores afecto al IGC o IA, a trasladar a código 1891</t>
    </r>
  </si>
  <si>
    <r>
      <rPr>
        <sz val="9"/>
        <rFont val="Arial MT"/>
        <family val="2"/>
      </rPr>
      <t>Mayor valor devengado según código 1061 anterior afecto a IGC a reliquidar, según instrucciones código 1033</t>
    </r>
  </si>
  <si>
    <r>
      <rPr>
        <sz val="9"/>
        <rFont val="Arial MT"/>
        <family val="2"/>
      </rPr>
      <t>Mayor valor percibido según códigos 1099 y 1114 anteriores afecto al impuesto único y sustitutivo con tasa 10%, a trasladar a código 1043</t>
    </r>
  </si>
  <si>
    <r>
      <rPr>
        <b/>
        <sz val="9"/>
        <rFont val="Arial"/>
        <family val="2"/>
      </rPr>
      <t>RECUADRO N° 3</t>
    </r>
    <r>
      <rPr>
        <sz val="9"/>
        <rFont val="Arial MT"/>
        <family val="2"/>
      </rPr>
      <t>: DATOS SOBRE INSTRUMENTOS DE AHORRO ACOGIDOS AL EX ART. 57 BIS LIR (ART. 3° TRANSITORIO NUMERAL VI) LEY N° 20.780)</t>
    </r>
  </si>
  <si>
    <r>
      <rPr>
        <sz val="9"/>
        <rFont val="Arial MT"/>
        <family val="2"/>
      </rPr>
      <t>Total ahorro neto positivo del ejercicio</t>
    </r>
  </si>
  <si>
    <r>
      <rPr>
        <sz val="9"/>
        <rFont val="Arial MT"/>
        <family val="2"/>
      </rPr>
      <t>Ahorro neto positivo utitlizado en el ejercicio</t>
    </r>
  </si>
  <si>
    <r>
      <rPr>
        <sz val="9"/>
        <rFont val="Arial MT"/>
        <family val="2"/>
      </rPr>
      <t>Remanente ahorro neto positivo del ejercicio siguiente</t>
    </r>
  </si>
  <si>
    <r>
      <rPr>
        <sz val="9"/>
        <rFont val="Arial MT"/>
        <family val="2"/>
      </rPr>
      <t>Total ahorro neto negativo del ejercicio</t>
    </r>
  </si>
  <si>
    <r>
      <rPr>
        <sz val="9"/>
        <rFont val="Arial MT"/>
        <family val="2"/>
      </rPr>
      <t>Cuota exenta 10 UTA</t>
    </r>
  </si>
  <si>
    <r>
      <rPr>
        <sz val="9"/>
        <rFont val="Arial MT"/>
        <family val="2"/>
      </rPr>
      <t>Base para débito fiscal del ejercicio a registrar en código 201</t>
    </r>
  </si>
  <si>
    <r>
      <rPr>
        <b/>
        <sz val="9"/>
        <rFont val="Arial"/>
        <family val="2"/>
      </rPr>
      <t>RECUADRO N° 4</t>
    </r>
    <r>
      <rPr>
        <sz val="9"/>
        <rFont val="Arial MT"/>
        <family val="2"/>
      </rPr>
      <t>: ENAJENACIÓN DE ACCIONES, DERECHOS SOCIALES, CUOTAS DE FONDOS MUTUOS Y/O DE INVERSIÓN</t>
    </r>
  </si>
  <si>
    <t>ENAJENACIÓN DE ACCIONES</t>
  </si>
  <si>
    <t>Régimen  tributario de la LIR</t>
  </si>
  <si>
    <t>Mayor o menor valor determinado</t>
  </si>
  <si>
    <r>
      <rPr>
        <sz val="9"/>
        <rFont val="Arial MT"/>
        <family val="2"/>
      </rPr>
      <t>IGC o IA sobre rentas percibidas, según código 155</t>
    </r>
  </si>
  <si>
    <r>
      <rPr>
        <sz val="9"/>
        <rFont val="Arial MT"/>
        <family val="2"/>
      </rPr>
      <t>Opción a reliquidar el IGC sobre renta devengada, según código 1033</t>
    </r>
  </si>
  <si>
    <t>ENAJENACIÓN DE DERECHOS SOCIALES</t>
  </si>
  <si>
    <t>ENAJENACIÓN O RESCATE DE CUOTAS DE FONDOS MUTUOS Y/O FONDOS DE INVERSIÓN</t>
  </si>
  <si>
    <t>ENAJENACIÓN O RESCATE DE INSTRUMENTOS SEGÚN ART. 107 LIR</t>
  </si>
  <si>
    <t>Intrumentos enajenados o rescatados</t>
  </si>
  <si>
    <t>Mayor  o menor  valor determinado</t>
  </si>
  <si>
    <r>
      <rPr>
        <sz val="9"/>
        <rFont val="Arial MT"/>
        <family val="2"/>
      </rPr>
      <t>Acciones</t>
    </r>
  </si>
  <si>
    <r>
      <rPr>
        <sz val="9"/>
        <rFont val="Arial MT"/>
        <family val="2"/>
      </rPr>
      <t>Cuotas de fondos mutuos y/o fondos de inversión</t>
    </r>
  </si>
  <si>
    <t>Determinación del resultado</t>
  </si>
  <si>
    <r>
      <rPr>
        <sz val="9"/>
        <rFont val="Arial MT"/>
        <family val="2"/>
      </rPr>
      <t>Resultado neto de las operaciones del ejercicio</t>
    </r>
  </si>
  <si>
    <r>
      <rPr>
        <sz val="9"/>
        <rFont val="Arial MT"/>
        <family val="2"/>
      </rPr>
      <t>Pérdida de arrastre del ejercicio anterior actualizada</t>
    </r>
  </si>
  <si>
    <r>
      <rPr>
        <sz val="9"/>
        <rFont val="Arial MT"/>
        <family val="2"/>
      </rPr>
      <t>Base imponible o pérdida del ejercicio</t>
    </r>
  </si>
  <si>
    <r>
      <rPr>
        <b/>
        <sz val="9"/>
        <rFont val="Arial"/>
        <family val="2"/>
      </rPr>
      <t>RECUADRO N°5</t>
    </r>
    <r>
      <rPr>
        <sz val="9"/>
        <rFont val="Arial MT"/>
        <family val="2"/>
      </rPr>
      <t>: CRÉDITO POR INGRESO DIFERIDO PROPIETARIOS DE EMPRESAS RÉGIMEN TRANSPARENCIA TRIBUTARIA, ART. 14 LETRA D) N°8 LIR</t>
    </r>
  </si>
  <si>
    <r>
      <rPr>
        <sz val="9"/>
        <rFont val="Arial MT"/>
        <family val="2"/>
      </rPr>
      <t>Remanente ejercicio anterior</t>
    </r>
  </si>
  <si>
    <r>
      <rPr>
        <sz val="9"/>
        <rFont val="Arial MT"/>
        <family val="2"/>
      </rPr>
      <t>Crédito recibido en el ejercicio</t>
    </r>
  </si>
  <si>
    <r>
      <rPr>
        <sz val="9"/>
        <rFont val="Arial MT"/>
        <family val="2"/>
      </rPr>
      <t>Crédito imputado en el ejercicio</t>
    </r>
  </si>
  <si>
    <r>
      <rPr>
        <sz val="9"/>
        <rFont val="Arial MT"/>
        <family val="2"/>
      </rPr>
      <t>Remanente para ejercicio siguiente</t>
    </r>
  </si>
  <si>
    <r>
      <rPr>
        <b/>
        <sz val="9"/>
        <rFont val="Arial"/>
        <family val="2"/>
      </rPr>
      <t>RECUADRO N° 6</t>
    </r>
    <r>
      <rPr>
        <sz val="9"/>
        <rFont val="Arial MT"/>
        <family val="2"/>
      </rPr>
      <t>: DATOS INFORMATIVOS</t>
    </r>
  </si>
  <si>
    <t>OPERACIONES INTERNACIONALES</t>
  </si>
  <si>
    <r>
      <rPr>
        <sz val="9"/>
        <rFont val="Arial MT"/>
        <family val="2"/>
      </rPr>
      <t>Préstamos efectuados a propietarios, socios o accionistas en el ejercicio</t>
    </r>
  </si>
  <si>
    <r>
      <rPr>
        <sz val="9"/>
        <rFont val="Arial MT"/>
        <family val="2"/>
      </rPr>
      <t>Total de cantidades adeudadas, pagadas, abonadas en cuenta o puestas a disposición de relacionados en el exterior (arts. 31 inc. 3° y 59 LIR)</t>
    </r>
  </si>
  <si>
    <r>
      <rPr>
        <sz val="9"/>
        <rFont val="Arial MT"/>
        <family val="2"/>
      </rPr>
      <t>Cantidades adeudadas, pagadas, abonadas en cuenta o puestas a disposición de relacionados en el exterior, cuyo IA no ha sido enterado (arts. 31 inc.  3° y 59 LIR)</t>
    </r>
  </si>
  <si>
    <r>
      <rPr>
        <sz val="9"/>
        <rFont val="Arial MT"/>
        <family val="2"/>
      </rPr>
      <t>Total pasivos contraídos en Chile</t>
    </r>
  </si>
  <si>
    <r>
      <rPr>
        <sz val="9"/>
        <rFont val="Arial MT"/>
        <family val="2"/>
      </rPr>
      <t>Beneficio antes de gastos financieros (EBITDA)</t>
    </r>
  </si>
  <si>
    <r>
      <rPr>
        <sz val="9"/>
        <rFont val="Arial MT"/>
        <family val="2"/>
      </rPr>
      <t>Renta imponible extranjera (art. 41 A  N° 3 LIR)</t>
    </r>
  </si>
  <si>
    <t>DATOS DE BALANCE</t>
  </si>
  <si>
    <r>
      <rPr>
        <sz val="9"/>
        <rFont val="Arial MT"/>
        <family val="2"/>
      </rPr>
      <t>Total del activo</t>
    </r>
  </si>
  <si>
    <r>
      <rPr>
        <sz val="9"/>
        <rFont val="Arial MT"/>
        <family val="2"/>
      </rPr>
      <t>Bienes adquiridos contrato leasing</t>
    </r>
  </si>
  <si>
    <r>
      <rPr>
        <sz val="9"/>
        <rFont val="Arial MT"/>
        <family val="2"/>
      </rPr>
      <t>Total del pasivo</t>
    </r>
  </si>
  <si>
    <r>
      <rPr>
        <sz val="9"/>
        <rFont val="Arial MT"/>
        <family val="2"/>
      </rPr>
      <t>Activo inmovilizado</t>
    </r>
  </si>
  <si>
    <r>
      <rPr>
        <sz val="9"/>
        <rFont val="Arial MT"/>
        <family val="2"/>
      </rPr>
      <t>Saldo de caja (sólo dinero en efectivo y documentos al día, según arqueo)</t>
    </r>
  </si>
  <si>
    <r>
      <rPr>
        <sz val="9"/>
        <rFont val="Arial MT"/>
        <family val="2"/>
      </rPr>
      <t>Activo gasto diferido goodwill tributario</t>
    </r>
  </si>
  <si>
    <r>
      <rPr>
        <sz val="9"/>
        <rFont val="Arial MT"/>
        <family val="2"/>
      </rPr>
      <t>Capital efectivo</t>
    </r>
  </si>
  <si>
    <r>
      <rPr>
        <sz val="9"/>
        <rFont val="Arial MT"/>
        <family val="2"/>
      </rPr>
      <t>Activo intangible goodwill tributario (Ley N° 20.780)</t>
    </r>
  </si>
  <si>
    <r>
      <rPr>
        <sz val="9"/>
        <rFont val="Arial MT"/>
        <family val="2"/>
      </rPr>
      <t>Saldo cuenta corriente bancaria según, conciliación</t>
    </r>
  </si>
  <si>
    <r>
      <rPr>
        <sz val="9"/>
        <rFont val="Arial MT"/>
        <family val="2"/>
      </rPr>
      <t>Patrimonio financiero</t>
    </r>
  </si>
  <si>
    <r>
      <rPr>
        <sz val="9"/>
        <rFont val="Arial MT"/>
        <family val="2"/>
      </rPr>
      <t>Existencia final</t>
    </r>
  </si>
  <si>
    <t>OTROS ANTECEDENTES</t>
  </si>
  <si>
    <r>
      <rPr>
        <sz val="9"/>
        <rFont val="Arial MT"/>
        <family val="2"/>
      </rPr>
      <t>Utilidades financieras capitalizadas</t>
    </r>
  </si>
  <si>
    <r>
      <rPr>
        <sz val="9"/>
        <rFont val="Arial MT"/>
        <family val="2"/>
      </rPr>
      <t>Gastos adeudados o pagados por cuotas de bienes en leasing</t>
    </r>
  </si>
  <si>
    <r>
      <rPr>
        <sz val="9"/>
        <rFont val="Arial MT"/>
        <family val="2"/>
      </rPr>
      <t>Monto del capital  directa o indirectamente financiado por partes relacionadas</t>
    </r>
  </si>
  <si>
    <r>
      <rPr>
        <sz val="9"/>
        <rFont val="Arial MT"/>
        <family val="2"/>
      </rPr>
      <t>TEX</t>
    </r>
  </si>
  <si>
    <r>
      <rPr>
        <sz val="9"/>
        <rFont val="Arial MT"/>
        <family val="2"/>
      </rPr>
      <t>TEF</t>
    </r>
  </si>
  <si>
    <r>
      <rPr>
        <sz val="9"/>
        <rFont val="Arial MT"/>
        <family val="2"/>
      </rPr>
      <t>Retiros, remesas o distribuciones afectos a IGC o IA, no Imputados a los RTRE</t>
    </r>
  </si>
  <si>
    <r>
      <rPr>
        <sz val="9"/>
        <rFont val="Arial MT"/>
        <family val="2"/>
      </rPr>
      <t>Retiros, remesas o distribuciones afectos a IGC o IA, imputados a las utilidades de balance en exceso de las tributables (UBET)</t>
    </r>
  </si>
  <si>
    <r>
      <rPr>
        <sz val="9"/>
        <rFont val="Arial MT"/>
        <family val="2"/>
      </rPr>
      <t>Depreciación acelerada vehículos eléctricos o híbridos con recarga eléctrica exterior u otros calificados como cero emisiones por resolución fundada del Ministerio de Energía (art. 8 Ley N° 21.305)</t>
    </r>
  </si>
  <si>
    <r>
      <rPr>
        <sz val="9"/>
        <rFont val="Arial MT"/>
        <family val="2"/>
      </rPr>
      <t>Depreciación normal vehículos eléctricos o híbridos con recarga eléctrica exterior u otros calificados como cero emisiones por resolución fundada del Ministerio de Energía (art. 8 Ley N° 21.305)</t>
    </r>
  </si>
  <si>
    <t>SALDOS</t>
  </si>
  <si>
    <r>
      <rPr>
        <sz val="9"/>
        <rFont val="Arial MT"/>
        <family val="2"/>
      </rPr>
      <t>Saldo total de rentas exentas de IGC (art. 11 Ley N° 18.401, rentas del capitalismo popular)</t>
    </r>
  </si>
  <si>
    <r>
      <rPr>
        <sz val="9"/>
        <rFont val="Arial MT"/>
        <family val="2"/>
      </rPr>
      <t>Saldo exceso de retiros de 2014, determinados al 31 de diciembre para ejercicios siguientes</t>
    </r>
  </si>
  <si>
    <r>
      <rPr>
        <sz val="9"/>
        <rFont val="Arial MT"/>
        <family val="2"/>
      </rPr>
      <t>Saldo de crédito por IDPC no sujetos a restitución generados hasta el 31.12.2019</t>
    </r>
  </si>
  <si>
    <r>
      <rPr>
        <sz val="9"/>
        <rFont val="Arial MT"/>
        <family val="2"/>
      </rPr>
      <t>Saldo de crédito por IDPC no sujetos a restitución generados a contar del 01.01.2020</t>
    </r>
  </si>
  <si>
    <r>
      <rPr>
        <sz val="9"/>
        <rFont val="Arial MT"/>
        <family val="2"/>
      </rPr>
      <t>Saldo crédito Impuesto Tasa Adicional ex art. 21 LIR</t>
    </r>
  </si>
  <si>
    <r>
      <rPr>
        <sz val="9"/>
        <rFont val="Arial MT"/>
        <family val="2"/>
      </rPr>
      <t>Saldo de excedente base imponible IDPC voluntario a imputar ejercicio siguientes</t>
    </r>
  </si>
  <si>
    <t>CUENTAS EN PARTICIPACIÓN Y DEMÁS ENCARGOS FIDUCIARIOS</t>
  </si>
  <si>
    <r>
      <rPr>
        <sz val="9"/>
        <rFont val="Arial MT"/>
        <family val="2"/>
      </rPr>
      <t>Saldo o aporte inicial del ejercicio de la asociación o cuentas en participación o del encargo fiduciario a informar por el gestor</t>
    </r>
  </si>
  <si>
    <r>
      <rPr>
        <sz val="9"/>
        <rFont val="Arial MT"/>
        <family val="2"/>
      </rPr>
      <t>Saldo final del ejercicio de la asociación o cuentas en participación o del encargo fiduciario a informar por el gestor</t>
    </r>
  </si>
  <si>
    <r>
      <rPr>
        <sz val="9"/>
        <rFont val="Arial MT"/>
        <family val="2"/>
      </rPr>
      <t>Credito por IDPC asignado en el ejercicio a los partícipes o beneficiarios de la asociación o cuentas en participación o del encargo fiduciario</t>
    </r>
  </si>
  <si>
    <r>
      <rPr>
        <sz val="9"/>
        <rFont val="Arial MT"/>
        <family val="2"/>
      </rPr>
      <t>Crédito IPE asignado en el ejercicio a los partícipes o beneficiarios de la asociación o cuentas en participación o del encargo fiduciario</t>
    </r>
  </si>
  <si>
    <r>
      <rPr>
        <b/>
        <sz val="9"/>
        <rFont val="Arial"/>
        <family val="2"/>
      </rPr>
      <t>RECUADRO N° 7</t>
    </r>
    <r>
      <rPr>
        <sz val="9"/>
        <rFont val="Arial MT"/>
        <family val="2"/>
      </rPr>
      <t>: INGRESO DIFERIDO Y SALDOS PENDIENTES DE AMORTIZACIÓN</t>
    </r>
  </si>
  <si>
    <t>Detalle</t>
  </si>
  <si>
    <t>Saldo de rentas tributables acumuladas</t>
  </si>
  <si>
    <r>
      <rPr>
        <b/>
        <sz val="9"/>
        <rFont val="Arial"/>
        <family val="2"/>
      </rPr>
      <t xml:space="preserve">Incremento </t>
    </r>
    <r>
      <rPr>
        <sz val="9"/>
        <rFont val="Microsoft Sans Serif"/>
        <family val="2"/>
      </rPr>
      <t xml:space="preserve"> </t>
    </r>
  </si>
  <si>
    <t>Crédito</t>
  </si>
  <si>
    <t>No Sujeto a Restitución</t>
  </si>
  <si>
    <t>Sujeto a Restitución</t>
  </si>
  <si>
    <r>
      <rPr>
        <sz val="9"/>
        <rFont val="Arial MT"/>
        <family val="2"/>
      </rPr>
      <t>Saldo de ingreso diferido pendiente de tributación de acuerdo al art. 14 letra D) N°8, letra (d) de la LIR, art. 40° transitorio  de la Ley N° 21.210 y Circular N° 62 de
2020</t>
    </r>
  </si>
  <si>
    <r>
      <rPr>
        <sz val="9"/>
        <rFont val="Arial MT"/>
        <family val="2"/>
      </rPr>
      <t>Ingreso  diferido a  imputar  en  el ejercicio</t>
    </r>
  </si>
  <si>
    <r>
      <rPr>
        <sz val="9"/>
        <rFont val="Arial MT"/>
        <family val="2"/>
      </rPr>
      <t>Saldo de ingreso diferido pendiente de tributación de acuerdo al art. 15° transitorio
de la Ley N° 21.210</t>
    </r>
  </si>
  <si>
    <r>
      <rPr>
        <sz val="9"/>
        <rFont val="Arial MT"/>
        <family val="2"/>
      </rPr>
      <t>TOTAL Saldo ingreso diferido a imputar en los ejercicios siguientes</t>
    </r>
  </si>
  <si>
    <r>
      <rPr>
        <b/>
        <sz val="9"/>
        <rFont val="Arial"/>
        <family val="2"/>
      </rPr>
      <t>RECUADRO N° 8</t>
    </r>
    <r>
      <rPr>
        <sz val="9"/>
        <rFont val="Arial MT"/>
        <family val="2"/>
      </rPr>
      <t>:  INFORMACIÓN SOBRE DONACIONES Y CRÉDITOS O REBAJAS IMPUTABLES AL IDPC</t>
    </r>
  </si>
  <si>
    <t>CRÉDITOS CUYOS REMANENTES NO DAN DERECHO A IMPUTACIÓN EN LOS EJERCICIOS SIGUIENTES NI A DEVOLUCIÓN</t>
  </si>
  <si>
    <t>DETALLE</t>
  </si>
  <si>
    <t>TOTAL GASTO</t>
  </si>
  <si>
    <t>GASTO NO ACEPTADO</t>
  </si>
  <si>
    <t>CRÉDITO</t>
  </si>
  <si>
    <r>
      <rPr>
        <sz val="9"/>
        <rFont val="Arial MT"/>
        <family val="2"/>
      </rPr>
      <t>Donaciones al FNR, según arts. 4° y 9° Ley N° 20.444 (no afectas al LGA)</t>
    </r>
  </si>
  <si>
    <r>
      <rPr>
        <sz val="9"/>
        <rFont val="Arial MT"/>
        <family val="2"/>
      </rPr>
      <t>Donaciones para fines culturales, según art. 8° Ley N° 18.985 (afectas al LGA)</t>
    </r>
  </si>
  <si>
    <r>
      <rPr>
        <sz val="9"/>
        <rFont val="Arial MT"/>
        <family val="2"/>
      </rPr>
      <t>Donaciones para fines educacionales, según art. 3° Ley N° 19.247 (afectas al LGA)</t>
    </r>
  </si>
  <si>
    <r>
      <rPr>
        <sz val="9"/>
        <rFont val="Arial MT"/>
        <family val="2"/>
      </rPr>
      <t>Donaciones para fines deportivos, según art. 62 y sgtes. Ley N° 19.712 (afecta al LGA)</t>
    </r>
  </si>
  <si>
    <r>
      <rPr>
        <sz val="9"/>
        <rFont val="Arial MT"/>
        <family val="2"/>
      </rPr>
      <t>Donaciones para fines sociales, según art. 1° y sgtes. Ley N° 19.885 (afecta al LGA)</t>
    </r>
  </si>
  <si>
    <r>
      <rPr>
        <sz val="9"/>
        <rFont val="Arial MT"/>
        <family val="2"/>
      </rPr>
      <t>Crédito por impuesto territorial (contribuciones de bienes raíces)</t>
    </r>
  </si>
  <si>
    <r>
      <rPr>
        <sz val="9"/>
        <rFont val="Arial MT"/>
        <family val="2"/>
      </rPr>
      <t>Crédito por bienes físicos del activo inmovilizado del ejercicio</t>
    </r>
  </si>
  <si>
    <r>
      <rPr>
        <sz val="9"/>
        <rFont val="Arial MT"/>
        <family val="2"/>
      </rPr>
      <t>Crédito por rentas de zonas francas</t>
    </r>
  </si>
  <si>
    <r>
      <rPr>
        <sz val="9"/>
        <rFont val="Arial MT"/>
        <family val="2"/>
      </rPr>
      <t>Crédito por ingreso diferido</t>
    </r>
  </si>
  <si>
    <r>
      <rPr>
        <sz val="9"/>
        <rFont val="Arial MT"/>
        <family val="2"/>
      </rPr>
      <t>Otras rebajas especiales</t>
    </r>
  </si>
  <si>
    <t>CRÉDITOS CUYOS REMANENTES DAN  SOLO DERECHO A IMPUTACIÓN EN LOS EJERCICIOS SIGUIENTES</t>
  </si>
  <si>
    <r>
      <rPr>
        <sz val="9"/>
        <rFont val="Arial MT"/>
        <family val="2"/>
      </rPr>
      <t>Remanente de crédito por bienes físicos del activo inmovilizado proveniente de inversiones AT 1999 - 2002</t>
    </r>
  </si>
  <si>
    <r>
      <rPr>
        <sz val="9"/>
        <rFont val="Arial MT"/>
        <family val="2"/>
      </rPr>
      <t>Donaciones a universidades, institutos profesionales y centros de formación técnica, según art. 69 Ley N° 18.681 (afectas al
LGA)</t>
    </r>
  </si>
  <si>
    <r>
      <rPr>
        <sz val="9"/>
        <rFont val="Arial MT"/>
        <family val="2"/>
      </rPr>
      <t>Monto inversión Ley Arica</t>
    </r>
  </si>
  <si>
    <r>
      <rPr>
        <sz val="9"/>
        <rFont val="Arial MT"/>
        <family val="2"/>
      </rPr>
      <t>Monto inversión  Ley Austral</t>
    </r>
  </si>
  <si>
    <r>
      <rPr>
        <sz val="9"/>
        <rFont val="Arial MT"/>
        <family val="2"/>
      </rPr>
      <t>Crédito por impuestos soportados en el extranjero, según art. 41 A LIR</t>
    </r>
  </si>
  <si>
    <r>
      <rPr>
        <sz val="9"/>
        <rFont val="Arial MT"/>
        <family val="2"/>
      </rPr>
      <t>Crédito por inversión privada en actividades de investigación y desarrollo Ley N° 20.241</t>
    </r>
  </si>
  <si>
    <t>CRÉDITO CUYO REMANENTE DA DERECHO A DEVOLUCIÓN</t>
  </si>
  <si>
    <r>
      <rPr>
        <sz val="9"/>
        <rFont val="Arial MT"/>
        <family val="2"/>
      </rPr>
      <t>Crédito IEAM del ejercicio</t>
    </r>
  </si>
  <si>
    <t>Crédito IEAM utilizado en el ejercicio</t>
  </si>
  <si>
    <r>
      <rPr>
        <sz val="9"/>
        <rFont val="Arial MT"/>
        <family val="2"/>
      </rPr>
      <t>Remanente crédito IEAM a devolver a
través de código 36</t>
    </r>
  </si>
  <si>
    <t>OTRAS  DONACIONES</t>
  </si>
  <si>
    <r>
      <rPr>
        <sz val="9"/>
        <rFont val="Arial MT"/>
        <family val="2"/>
      </rPr>
      <t>DETALLE</t>
    </r>
  </si>
  <si>
    <r>
      <rPr>
        <sz val="9"/>
        <rFont val="Arial MT"/>
        <family val="2"/>
      </rPr>
      <t>TOTAL GASTO</t>
    </r>
  </si>
  <si>
    <r>
      <rPr>
        <sz val="9"/>
        <rFont val="Arial MT"/>
        <family val="2"/>
      </rPr>
      <t>GASTO NO ACEPTADO</t>
    </r>
  </si>
  <si>
    <r>
      <rPr>
        <sz val="9"/>
        <rFont val="Arial MT"/>
        <family val="2"/>
      </rPr>
      <t>Otras donaciones, según art. 10 Ley N° 19.885 (afecta al LGA)</t>
    </r>
  </si>
  <si>
    <r>
      <rPr>
        <sz val="9"/>
        <rFont val="Arial MT"/>
        <family val="2"/>
      </rPr>
      <t>Donaciones, según art. 7° Ley N° 16.282 (no afectas al LGA)</t>
    </r>
  </si>
  <si>
    <r>
      <rPr>
        <sz val="9"/>
        <rFont val="Arial MT"/>
        <family val="2"/>
      </rPr>
      <t>Donaciones, según art. 37 D.L. N° 1.939 de 1977 (no afectas al LGA) y según art. 68 Ley N° 19.300 (no afectas al LGA)</t>
    </r>
  </si>
  <si>
    <r>
      <rPr>
        <sz val="9"/>
        <rFont val="Arial MT"/>
        <family val="2"/>
      </rPr>
      <t>Donaciones, según Ley N° 21.015 (no afectas al LGA)</t>
    </r>
  </si>
  <si>
    <r>
      <rPr>
        <sz val="9"/>
        <rFont val="Arial MT"/>
        <family val="2"/>
      </rPr>
      <t>Donaciones, según art. 4° Ley N° 21.207 (no afectas al LGA)</t>
    </r>
  </si>
  <si>
    <r>
      <rPr>
        <sz val="9"/>
        <rFont val="Arial MT"/>
        <family val="2"/>
      </rPr>
      <t>Donaciones, según Título VIII bis D.L. N° 3.063 de 1979 (no afectas al LGA)</t>
    </r>
  </si>
  <si>
    <r>
      <rPr>
        <sz val="9"/>
        <rFont val="Arial MT"/>
        <family val="2"/>
      </rPr>
      <t>Donaciones, según art. 18° Ley N° 21.258 (no afecta al LGA)</t>
    </r>
  </si>
  <si>
    <r>
      <rPr>
        <sz val="9"/>
        <rFont val="Arial MT"/>
        <family val="2"/>
      </rPr>
      <t>Donaciones de bienes inmuebles en apoyo al plan de emergencia habitacional, art. 26 Ley N° 21.450</t>
    </r>
  </si>
  <si>
    <r>
      <rPr>
        <sz val="9"/>
        <rFont val="Arial MT"/>
        <family val="2"/>
      </rPr>
      <t>Donaciones para fines culturales según art. 8° Ley N° 18.985</t>
    </r>
  </si>
  <si>
    <r>
      <rPr>
        <sz val="9"/>
        <rFont val="Arial MT"/>
        <family val="2"/>
      </rPr>
      <t>Remanente año anterior</t>
    </r>
  </si>
  <si>
    <r>
      <rPr>
        <sz val="9"/>
        <rFont val="Arial MT"/>
        <family val="2"/>
      </rPr>
      <t>Imputado en el ejercicio</t>
    </r>
  </si>
  <si>
    <r>
      <rPr>
        <b/>
        <sz val="9"/>
        <rFont val="Arial"/>
        <family val="2"/>
      </rPr>
      <t>RECUADRO N° 9</t>
    </r>
    <r>
      <rPr>
        <sz val="9"/>
        <rFont val="Arial MT"/>
        <family val="2"/>
      </rPr>
      <t>: REGISTRO FUR</t>
    </r>
  </si>
  <si>
    <r>
      <rPr>
        <sz val="9"/>
        <rFont val="Arial MT"/>
        <family val="2"/>
      </rPr>
      <t>Remanente FUR ejercicio anterior debidamente reajustado</t>
    </r>
  </si>
  <si>
    <r>
      <rPr>
        <sz val="9"/>
        <rFont val="Arial MT"/>
        <family val="2"/>
      </rPr>
      <t>Rebaja FUR por devolución de capital, enajenación de acciones o derechos sociales y reorganización empresarial, debidamente reajustados</t>
    </r>
  </si>
  <si>
    <r>
      <rPr>
        <sz val="9"/>
        <rFont val="Arial MT"/>
        <family val="2"/>
      </rPr>
      <t>Rebaja FUR acogido a IS por devolución de capital, enajenación de acciones o derechos sociales y reorganización empresarial, debidamente reajustados</t>
    </r>
  </si>
  <si>
    <r>
      <rPr>
        <sz val="9"/>
        <rFont val="Arial MT"/>
        <family val="2"/>
      </rPr>
      <t>Aumento FUR por reorganización empresarial debidamente reajustado</t>
    </r>
  </si>
  <si>
    <r>
      <rPr>
        <sz val="9"/>
        <rFont val="Arial MT"/>
        <family val="2"/>
      </rPr>
      <t>Remanente para el ejercicio siguiente de rentas afectadas con IS</t>
    </r>
  </si>
  <si>
    <r>
      <rPr>
        <sz val="9"/>
        <rFont val="Arial MT"/>
        <family val="2"/>
      </rPr>
      <t>Remanente FUR para el ejercicio siguiente afectos a impuestos finales</t>
    </r>
  </si>
  <si>
    <r>
      <rPr>
        <sz val="9"/>
        <rFont val="Arial MT"/>
        <family val="2"/>
      </rPr>
      <t>Remanente FUR para el ejercicio siguiente exentos e INR</t>
    </r>
  </si>
  <si>
    <r>
      <rPr>
        <sz val="9"/>
        <rFont val="Arial MT"/>
        <family val="2"/>
      </rPr>
      <t>Remanente crédito IDPC ejercicio anterior debidamente reajustado</t>
    </r>
  </si>
  <si>
    <r>
      <rPr>
        <sz val="9"/>
        <rFont val="Arial MT"/>
        <family val="2"/>
      </rPr>
      <t>Crédito por IDPC utilizado en el ejercicio</t>
    </r>
  </si>
  <si>
    <r>
      <rPr>
        <sz val="9"/>
        <rFont val="Arial MT"/>
        <family val="2"/>
      </rPr>
      <t>Crédito por IDPC recibido en el ejercicio</t>
    </r>
  </si>
  <si>
    <r>
      <rPr>
        <sz val="9"/>
        <rFont val="Arial MT"/>
        <family val="2"/>
      </rPr>
      <t>Remanente crédito por IDPC para el ejercicio siguiente</t>
    </r>
  </si>
  <si>
    <r>
      <rPr>
        <b/>
        <sz val="9"/>
        <rFont val="Arial"/>
        <family val="2"/>
      </rPr>
      <t>RECUADRO Nº 10</t>
    </r>
    <r>
      <rPr>
        <sz val="9"/>
        <rFont val="Arial MT"/>
        <family val="2"/>
      </rPr>
      <t>: DEPRECIACIÓN</t>
    </r>
  </si>
  <si>
    <r>
      <rPr>
        <sz val="9"/>
        <rFont val="Arial MT"/>
        <family val="2"/>
      </rPr>
      <t>Cantidad de bienes del activo inmovilizado</t>
    </r>
  </si>
  <si>
    <r>
      <rPr>
        <sz val="9"/>
        <rFont val="Arial MT"/>
        <family val="2"/>
      </rPr>
      <t>Depreciación acelerada en 1/3  vida útil, del ejercicio (art. 31 N° 5 LIR)</t>
    </r>
  </si>
  <si>
    <r>
      <rPr>
        <sz val="9"/>
        <rFont val="Arial MT"/>
        <family val="2"/>
      </rPr>
      <t>Depreciación acelerada en 1/10 vida útil, del ejercicio (art. 31 N° 5 bis LIR)</t>
    </r>
  </si>
  <si>
    <r>
      <rPr>
        <sz val="9"/>
        <rFont val="Arial MT"/>
        <family val="2"/>
      </rPr>
      <t>Total depreciación normal de los bienes con depreciación acelerada informada en los códigos 938, 949</t>
    </r>
  </si>
  <si>
    <r>
      <rPr>
        <sz val="9"/>
        <rFont val="Arial MT"/>
        <family val="2"/>
      </rPr>
      <t>Diferencia entre depreciaciones aceleradas y normales del ejercicio, anteriores</t>
    </r>
  </si>
  <si>
    <r>
      <rPr>
        <b/>
        <sz val="9"/>
        <rFont val="Arial"/>
        <family val="2"/>
      </rPr>
      <t>RECUADRO N° 11</t>
    </r>
    <r>
      <rPr>
        <sz val="9"/>
        <rFont val="Arial MT"/>
        <family val="2"/>
      </rPr>
      <t>: ROYALTY MINERO</t>
    </r>
  </si>
  <si>
    <r>
      <rPr>
        <sz val="9"/>
        <rFont val="Arial MT"/>
        <family val="2"/>
      </rPr>
      <t>Agregados a la RLI (o pérdida tributaria) de primera categoría, según art. 64 ter LIR</t>
    </r>
  </si>
  <si>
    <r>
      <rPr>
        <sz val="9"/>
        <rFont val="Arial MT"/>
        <family val="2"/>
      </rPr>
      <t>Deducciones a la RLI (o pérdida tributaria) de primera categoría, según art. 64 ter LIR</t>
    </r>
  </si>
  <si>
    <r>
      <rPr>
        <sz val="9"/>
        <rFont val="Arial MT"/>
        <family val="2"/>
      </rPr>
      <t>Ventas expresadas en toneladas métricas de cobre fino, según art. 64 bis LIR</t>
    </r>
  </si>
  <si>
    <r>
      <rPr>
        <sz val="9"/>
        <rFont val="Arial MT"/>
        <family val="2"/>
      </rPr>
      <t>Ventas de relacionados expresadas en toneladas métricas de cobre fino, según art. 64 bis LIR</t>
    </r>
  </si>
  <si>
    <r>
      <rPr>
        <sz val="9"/>
        <rFont val="Arial MT"/>
        <family val="2"/>
      </rPr>
      <t>Margen operacional minero según art. 64 bis LIR</t>
    </r>
  </si>
  <si>
    <r>
      <rPr>
        <b/>
        <sz val="9"/>
        <rFont val="Arial"/>
        <family val="2"/>
      </rPr>
      <t>RECUADRO N° 12</t>
    </r>
    <r>
      <rPr>
        <sz val="9"/>
        <rFont val="Arial MT"/>
        <family val="2"/>
      </rPr>
      <t>: BASE IMPONIBLE DE PRIMERA CATEGORÍA (ART. 14 LETRAS  A) O G) LIR)</t>
    </r>
  </si>
  <si>
    <t>RESULTADO FINANCIERO</t>
  </si>
  <si>
    <r>
      <rPr>
        <sz val="9"/>
        <rFont val="Arial MT"/>
        <family val="2"/>
      </rPr>
      <t>Ingresos del giro percibidos o devengados</t>
    </r>
  </si>
  <si>
    <r>
      <rPr>
        <sz val="9"/>
        <rFont val="Arial MT"/>
        <family val="2"/>
      </rPr>
      <t>Rentas de fuente extranjera</t>
    </r>
  </si>
  <si>
    <r>
      <rPr>
        <sz val="9"/>
        <rFont val="Arial MT"/>
        <family val="2"/>
      </rPr>
      <t>Intereses percibidos o devengados</t>
    </r>
  </si>
  <si>
    <r>
      <rPr>
        <sz val="9"/>
        <rFont val="Arial MT"/>
        <family val="2"/>
      </rPr>
      <t>Otros ingresos percibidos o devengados</t>
    </r>
  </si>
  <si>
    <r>
      <rPr>
        <sz val="9"/>
        <rFont val="Arial MT"/>
        <family val="2"/>
      </rPr>
      <t>Costo directo de los bienes y servicios</t>
    </r>
  </si>
  <si>
    <r>
      <rPr>
        <sz val="9"/>
        <rFont val="Arial MT"/>
        <family val="2"/>
      </rPr>
      <t>Remuneraciones</t>
    </r>
  </si>
  <si>
    <r>
      <rPr>
        <sz val="9"/>
        <rFont val="Arial MT"/>
        <family val="2"/>
      </rPr>
      <t>Arriendos</t>
    </r>
  </si>
  <si>
    <r>
      <rPr>
        <sz val="9"/>
        <rFont val="Arial MT"/>
        <family val="2"/>
      </rPr>
      <t>Depreciación financiera del ejercicio</t>
    </r>
  </si>
  <si>
    <r>
      <rPr>
        <sz val="9"/>
        <rFont val="Arial MT"/>
        <family val="2"/>
      </rPr>
      <t>Intereses pagados o adeudados</t>
    </r>
  </si>
  <si>
    <r>
      <rPr>
        <sz val="9"/>
        <rFont val="Arial MT"/>
        <family val="2"/>
      </rPr>
      <t>Gastos por donaciones</t>
    </r>
  </si>
  <si>
    <r>
      <rPr>
        <sz val="9"/>
        <rFont val="Arial MT"/>
        <family val="2"/>
      </rPr>
      <t>Otros gastos financieros</t>
    </r>
  </si>
  <si>
    <r>
      <rPr>
        <sz val="9"/>
        <rFont val="Arial MT"/>
        <family val="2"/>
      </rPr>
      <t>Gastos por inversión privada en investigación y desarrollo certificados por CORFO</t>
    </r>
  </si>
  <si>
    <r>
      <rPr>
        <sz val="9"/>
        <rFont val="Arial MT"/>
        <family val="2"/>
      </rPr>
      <t>Gastos por inversión privada en Investigación y desarrollo no certificados por CORFO</t>
    </r>
  </si>
  <si>
    <r>
      <rPr>
        <sz val="9"/>
        <rFont val="Arial MT"/>
        <family val="2"/>
      </rPr>
      <t>Gastos por exigencias medio ambientales</t>
    </r>
  </si>
  <si>
    <r>
      <rPr>
        <sz val="9"/>
        <rFont val="Arial MT"/>
        <family val="2"/>
      </rPr>
      <t>Gasto por indemnización o compensación a clientes o usuarios</t>
    </r>
  </si>
  <si>
    <r>
      <rPr>
        <sz val="9"/>
        <rFont val="Arial MT"/>
        <family val="2"/>
      </rPr>
      <t>Costos y gastos necesarios para producir las rentas de fuente extranjera</t>
    </r>
  </si>
  <si>
    <r>
      <rPr>
        <sz val="9"/>
        <rFont val="Arial MT"/>
        <family val="2"/>
      </rPr>
      <t>Gastos por impuesto renta e impuesto diferido</t>
    </r>
  </si>
  <si>
    <r>
      <rPr>
        <sz val="9"/>
        <rFont val="Arial MT"/>
        <family val="2"/>
      </rPr>
      <t>Otros gastos deducidos de los ingresos brutos</t>
    </r>
  </si>
  <si>
    <r>
      <rPr>
        <sz val="9"/>
        <rFont val="Arial MT"/>
        <family val="2"/>
      </rPr>
      <t>Resultado financiero</t>
    </r>
  </si>
  <si>
    <t>AJUSTES AL RESULTADO FINANCIERO</t>
  </si>
  <si>
    <r>
      <rPr>
        <sz val="9"/>
        <rFont val="Arial MT"/>
        <family val="2"/>
      </rPr>
      <t>Corrección monetaria saldo deudor (art. 32 N° 1 LIR)</t>
    </r>
  </si>
  <si>
    <r>
      <rPr>
        <sz val="9"/>
        <rFont val="Arial MT"/>
        <family val="2"/>
      </rPr>
      <t>Corrección monetaria saldo acreedor (art. 32 N° 2 LIR)</t>
    </r>
  </si>
  <si>
    <r>
      <rPr>
        <sz val="9"/>
        <rFont val="Arial MT"/>
        <family val="2"/>
      </rPr>
      <t>Partidas del inc. 1° no afectas al IU de tasa 40% y del inc. 2° del art. 21 LIR, reajustados</t>
    </r>
  </si>
  <si>
    <r>
      <rPr>
        <sz val="9"/>
        <rFont val="Arial MT"/>
        <family val="2"/>
      </rPr>
      <t>Estimación y/o castigos de deudas incobrables, según criterios financieros</t>
    </r>
  </si>
  <si>
    <r>
      <rPr>
        <sz val="9"/>
        <rFont val="Arial MT"/>
        <family val="2"/>
      </rPr>
      <t>Rentas tributables no reconocidas financieramente</t>
    </r>
  </si>
  <si>
    <r>
      <rPr>
        <sz val="9"/>
        <rFont val="Arial MT"/>
        <family val="2"/>
      </rPr>
      <t>Gastos agregados por donaciones</t>
    </r>
  </si>
  <si>
    <r>
      <rPr>
        <sz val="9"/>
        <rFont val="Arial MT"/>
        <family val="2"/>
      </rPr>
      <t>Gastos que se deben agregar a la RLI según el art. 33 N° 1 LIR</t>
    </r>
  </si>
  <si>
    <r>
      <rPr>
        <sz val="9"/>
        <rFont val="Arial MT"/>
        <family val="2"/>
      </rPr>
      <t>Ingreso diferido por cambio de régimen</t>
    </r>
  </si>
  <si>
    <r>
      <rPr>
        <sz val="9"/>
        <rFont val="Arial MT"/>
        <family val="2"/>
      </rPr>
      <t>Costos y gastos asociados a  ingresos no renta (art. 17 LIR), generados</t>
    </r>
  </si>
  <si>
    <r>
      <rPr>
        <sz val="9"/>
        <rFont val="Arial MT"/>
        <family val="2"/>
      </rPr>
      <t>Proporcionalidad gastos imputados a ingresos no renta y/o rentas exentas</t>
    </r>
  </si>
  <si>
    <r>
      <rPr>
        <sz val="9"/>
        <rFont val="Arial MT"/>
        <family val="2"/>
      </rPr>
      <t>Intereses devengados por inversiones en bonos del art. 104 LIR</t>
    </r>
  </si>
  <si>
    <r>
      <rPr>
        <sz val="9"/>
        <rFont val="Arial MT"/>
        <family val="2"/>
      </rPr>
      <t>Ingresos devengados por cambio de régimen</t>
    </r>
  </si>
  <si>
    <r>
      <rPr>
        <sz val="9"/>
        <rFont val="Arial MT"/>
        <family val="2"/>
      </rPr>
      <t>Gastos adeudados por cambio de régimen</t>
    </r>
  </si>
  <si>
    <r>
      <rPr>
        <sz val="9"/>
        <rFont val="Arial MT"/>
        <family val="2"/>
      </rPr>
      <t>Castigo de deudas incobrables, según art. 31 inc. 4° N° 4 LIR</t>
    </r>
  </si>
  <si>
    <r>
      <rPr>
        <sz val="9"/>
        <rFont val="Arial MT"/>
        <family val="2"/>
      </rPr>
      <t>Depreciación tributaria del ejercicio</t>
    </r>
  </si>
  <si>
    <r>
      <rPr>
        <sz val="9"/>
        <rFont val="Arial MT"/>
        <family val="2"/>
      </rPr>
      <t>Gasto goodwill tributario del ejercicio</t>
    </r>
  </si>
  <si>
    <r>
      <rPr>
        <sz val="9"/>
        <rFont val="Arial MT"/>
        <family val="2"/>
      </rPr>
      <t>Impuesto específico a la actividad minera</t>
    </r>
  </si>
  <si>
    <r>
      <rPr>
        <sz val="9"/>
        <rFont val="Arial MT"/>
        <family val="2"/>
      </rPr>
      <t>Gastos rechazados afectos a la tributación del art. 21 inc. 1°  LIR</t>
    </r>
  </si>
  <si>
    <r>
      <rPr>
        <sz val="9"/>
        <rFont val="Arial MT"/>
        <family val="2"/>
      </rPr>
      <t>Gastos rechazados afectos a la tributación del art. 21 inc. 3° LIR</t>
    </r>
  </si>
  <si>
    <r>
      <rPr>
        <sz val="9"/>
        <rFont val="Arial MT"/>
        <family val="2"/>
      </rPr>
      <t>Otras partidas</t>
    </r>
  </si>
  <si>
    <r>
      <rPr>
        <sz val="9"/>
        <rFont val="Arial MT"/>
        <family val="2"/>
      </rPr>
      <t>Rentas exentas IDPC (art. 33 N°2 LIR )</t>
    </r>
  </si>
  <si>
    <r>
      <rPr>
        <sz val="9"/>
        <rFont val="Arial MT"/>
        <family val="2"/>
      </rPr>
      <t>Dividendos y/o utilidades sociales percibidos o devengados (art. 33 N° 2 LIR)</t>
    </r>
  </si>
  <si>
    <r>
      <rPr>
        <sz val="9"/>
        <rFont val="Arial MT"/>
        <family val="2"/>
      </rPr>
      <t>Dividendos y/o utilidades sociales percibidas o devengadas (art. 33 N° 2 LIR), ingresos no renta</t>
    </r>
  </si>
  <si>
    <r>
      <rPr>
        <sz val="9"/>
        <rFont val="Arial MT"/>
        <family val="2"/>
      </rPr>
      <t>Gastos aceptados por donaciones</t>
    </r>
  </si>
  <si>
    <r>
      <rPr>
        <sz val="9"/>
        <rFont val="Arial MT"/>
        <family val="2"/>
      </rPr>
      <t>Ingresos no renta, generados (art. 17 LIR)</t>
    </r>
  </si>
  <si>
    <r>
      <rPr>
        <sz val="9"/>
        <rFont val="Arial MT"/>
        <family val="2"/>
      </rPr>
      <t>Pérdidas de ejercicios anteriores (art. 31 N° 3 LIR)</t>
    </r>
  </si>
  <si>
    <r>
      <rPr>
        <b/>
        <sz val="9"/>
        <rFont val="Arial"/>
        <family val="2"/>
      </rPr>
      <t>Renta líquida imponible antes de rebaja por incentivo al ahorro (art. 14 letra E) LIR) y/o por pago de IDPC voluntario (art. 14 letra A) N°6 LIR y art. 42° transitorio Ley N° 21.210) o pérdida
tributaria</t>
    </r>
  </si>
  <si>
    <r>
      <rPr>
        <sz val="9"/>
        <rFont val="Arial MT"/>
        <family val="2"/>
      </rPr>
      <t>Incentivo al ahorro según art. 14 letra E) LIR</t>
    </r>
  </si>
  <si>
    <r>
      <rPr>
        <sz val="9"/>
        <rFont val="Arial MT"/>
        <family val="2"/>
      </rPr>
      <t>Base del IDPC voluntario según  art. 14 letra A) N°  6 LIR y art. 42° transitorio Ley N° 21.210</t>
    </r>
  </si>
  <si>
    <t>Renta líquida imponible afecta a IDPC (o pérdida tributaria antes de imputar dividendos o retiros percibidos) del ejercicio</t>
  </si>
  <si>
    <t>IMPUTACIONES A LA PÉRDIDA TRIBUTARIA DEL EJERCICIO</t>
  </si>
  <si>
    <r>
      <rPr>
        <sz val="9"/>
        <rFont val="Arial MT"/>
        <family val="2"/>
      </rPr>
      <t>Dividendos o retiros percibidos afectos a impuestos finales, que absorben la pérdida tributaria</t>
    </r>
  </si>
  <si>
    <r>
      <rPr>
        <sz val="9"/>
        <rFont val="Arial MT"/>
        <family val="2"/>
      </rPr>
      <t>Incremento por IDPC de los dividendos o retiros percibidos afectos a impuestos finales, que absorben la pérdida tributaria</t>
    </r>
  </si>
  <si>
    <t>Pérdida tributaria del ejercicio al 31 de diciembre</t>
  </si>
  <si>
    <r>
      <rPr>
        <b/>
        <sz val="9"/>
        <rFont val="Arial"/>
        <family val="2"/>
      </rPr>
      <t>RECUADRO Nº 13</t>
    </r>
    <r>
      <rPr>
        <sz val="9"/>
        <rFont val="Arial MT"/>
        <family val="2"/>
      </rPr>
      <t>: DETERMINACIÓN DEL RAI (ART. 14 LETRA A) LIR)</t>
    </r>
  </si>
  <si>
    <r>
      <rPr>
        <sz val="9"/>
        <rFont val="Arial MT"/>
        <family val="2"/>
      </rPr>
      <t>CPT positivo final (recuadro N° 14)</t>
    </r>
  </si>
  <si>
    <r>
      <rPr>
        <sz val="9"/>
        <rFont val="Arial MT"/>
        <family val="2"/>
      </rPr>
      <t>CPT negativo final (recuadro N° 14)</t>
    </r>
  </si>
  <si>
    <r>
      <rPr>
        <sz val="9"/>
        <rFont val="Arial MT"/>
        <family val="2"/>
      </rPr>
      <t>Saldo negativo del registro REX al término del ejercicio</t>
    </r>
  </si>
  <si>
    <r>
      <rPr>
        <sz val="9"/>
        <rFont val="Arial MT"/>
        <family val="2"/>
      </rPr>
      <t>Remesas, retiros o dividendos repartidos en el ejercicio, reajustados</t>
    </r>
  </si>
  <si>
    <t>Subtotal</t>
  </si>
  <si>
    <r>
      <rPr>
        <sz val="9"/>
        <rFont val="Arial MT"/>
        <family val="2"/>
      </rPr>
      <t>Saldo positivo del registro REX al término del ejercicio, antes de imputaciones</t>
    </r>
  </si>
  <si>
    <r>
      <rPr>
        <sz val="9"/>
        <rFont val="Arial MT"/>
        <family val="2"/>
      </rPr>
      <t>Capital aportado debidamente reajustado (incluye aumentos y disminuciones efectivas)</t>
    </r>
  </si>
  <si>
    <r>
      <rPr>
        <sz val="9"/>
        <rFont val="Arial MT"/>
        <family val="2"/>
      </rPr>
      <t>Saldo FUR  (cuando no haya sido considerado dentro del valor del capital aportado a la empresa)</t>
    </r>
  </si>
  <si>
    <r>
      <rPr>
        <sz val="9"/>
        <rFont val="Arial MT"/>
        <family val="2"/>
      </rPr>
      <t>Sobreprecio obtenido en la colocación de acciones de propia emisión, debidamente reajustado</t>
    </r>
  </si>
  <si>
    <t>Rentas afectas a IGC o IA (RAI) del ejercicio</t>
  </si>
  <si>
    <r>
      <rPr>
        <b/>
        <sz val="9"/>
        <rFont val="Arial"/>
        <family val="2"/>
      </rPr>
      <t>RECUADRO Nº 14</t>
    </r>
    <r>
      <rPr>
        <sz val="9"/>
        <rFont val="Arial MT"/>
        <family val="2"/>
      </rPr>
      <t>:  RAZONABILIDAD CAPITAL PROPIO TRIBUTARIO (ART. 14 LETRA A) O G) LIR)</t>
    </r>
  </si>
  <si>
    <r>
      <rPr>
        <sz val="9"/>
        <rFont val="Arial MT"/>
        <family val="2"/>
      </rPr>
      <t>CPT positivo inicial</t>
    </r>
  </si>
  <si>
    <r>
      <rPr>
        <sz val="9"/>
        <rFont val="Arial MT"/>
        <family val="2"/>
      </rPr>
      <t>CPT negativo inicial</t>
    </r>
  </si>
  <si>
    <r>
      <rPr>
        <sz val="9"/>
        <rFont val="Arial MT"/>
        <family val="2"/>
      </rPr>
      <t>Corrección monetaria capital propio tributario inicial</t>
    </r>
  </si>
  <si>
    <r>
      <rPr>
        <sz val="9"/>
        <rFont val="Arial MT"/>
        <family val="2"/>
      </rPr>
      <t>Aumentos (efectivos) de capital del ejercicio, actualizados</t>
    </r>
  </si>
  <si>
    <r>
      <rPr>
        <sz val="9"/>
        <rFont val="Arial MT"/>
        <family val="2"/>
      </rPr>
      <t>Disminuciones (efectivas) de capital del ejercicio, actualizadas</t>
    </r>
  </si>
  <si>
    <r>
      <rPr>
        <sz val="9"/>
        <rFont val="Arial MT"/>
        <family val="2"/>
      </rPr>
      <t>Renta líquida imponible afecta a IDPC del ejercicio</t>
    </r>
  </si>
  <si>
    <r>
      <rPr>
        <sz val="9"/>
        <rFont val="Arial MT"/>
        <family val="2"/>
      </rPr>
      <t>Pérdida tributaria del ejercicio al 31 de diciembre</t>
    </r>
  </si>
  <si>
    <r>
      <rPr>
        <sz val="9"/>
        <rFont val="Arial MT"/>
        <family val="2"/>
      </rPr>
      <t>Rentas exentas del IDPC e ingresos no renta (positivo), generados por la empresa en el ejercicio</t>
    </r>
  </si>
  <si>
    <r>
      <rPr>
        <sz val="9"/>
        <rFont val="Arial MT"/>
        <family val="2"/>
      </rPr>
      <t>Pérdida por rentas exentas del IDPC e ingresos no renta del ejercicio</t>
    </r>
  </si>
  <si>
    <r>
      <rPr>
        <sz val="9"/>
        <rFont val="Arial MT"/>
        <family val="2"/>
      </rPr>
      <t>Retiros o dividendos percibidos en el ejercicio por participaciones en otras empresas</t>
    </r>
  </si>
  <si>
    <r>
      <rPr>
        <sz val="9"/>
        <rFont val="Arial MT"/>
        <family val="2"/>
      </rPr>
      <t>Utilidades percibidas afectas a impuestos finales imputadas a la pérdida tributaria del ejercicio</t>
    </r>
  </si>
  <si>
    <r>
      <rPr>
        <sz val="9"/>
        <rFont val="Arial MT"/>
        <family val="2"/>
      </rPr>
      <t>Aumentos del ejercicio (por reorganizaciones)</t>
    </r>
  </si>
  <si>
    <r>
      <rPr>
        <sz val="9"/>
        <rFont val="Arial MT"/>
        <family val="2"/>
      </rPr>
      <t>Disminuciones del ejercicio (por reorganizaciones)</t>
    </r>
  </si>
  <si>
    <r>
      <rPr>
        <sz val="9"/>
        <rFont val="Arial MT"/>
        <family val="2"/>
      </rPr>
      <t>Crédito total disponible imputable contra impuestos finales (IPE), del ejercicio</t>
    </r>
  </si>
  <si>
    <r>
      <rPr>
        <sz val="9"/>
        <rFont val="Arial MT"/>
        <family val="2"/>
      </rPr>
      <t>Base del IDPC voluntario según  art. 14 letra A) N°  6 LIR</t>
    </r>
  </si>
  <si>
    <r>
      <rPr>
        <sz val="9"/>
        <rFont val="Arial MT"/>
        <family val="2"/>
      </rPr>
      <t>Otras partidas a agregar</t>
    </r>
  </si>
  <si>
    <r>
      <rPr>
        <sz val="9"/>
        <rFont val="Arial MT"/>
        <family val="2"/>
      </rPr>
      <t>Otras partidas a deducir</t>
    </r>
  </si>
  <si>
    <r>
      <rPr>
        <sz val="9"/>
        <rFont val="Arial MT"/>
        <family val="2"/>
      </rPr>
      <t>CPT positivo final</t>
    </r>
  </si>
  <si>
    <r>
      <rPr>
        <sz val="9"/>
        <rFont val="Arial MT"/>
        <family val="2"/>
      </rPr>
      <t>CPT negativo final</t>
    </r>
  </si>
  <si>
    <r>
      <rPr>
        <b/>
        <sz val="9"/>
        <rFont val="Arial"/>
        <family val="2"/>
      </rPr>
      <t>RECUADRO N° 15</t>
    </r>
    <r>
      <rPr>
        <sz val="9"/>
        <rFont val="Arial MT"/>
        <family val="2"/>
      </rPr>
      <t>: REGISTRO TRIBUTARIO DE RENTAS EMPRESARIALES Y MOVIMIENTO STUT (ART. 14 LETRA A) LIR)</t>
    </r>
  </si>
  <si>
    <r>
      <rPr>
        <sz val="9"/>
        <rFont val="Arial MT"/>
        <family val="2"/>
      </rPr>
      <t>RAI</t>
    </r>
  </si>
  <si>
    <r>
      <rPr>
        <sz val="9"/>
        <rFont val="Arial MT"/>
        <family val="2"/>
      </rPr>
      <t>DDAN</t>
    </r>
  </si>
  <si>
    <r>
      <rPr>
        <sz val="9"/>
        <rFont val="Arial MT"/>
        <family val="2"/>
      </rPr>
      <t>REX</t>
    </r>
  </si>
  <si>
    <r>
      <rPr>
        <sz val="9"/>
        <rFont val="Arial MT"/>
        <family val="2"/>
      </rPr>
      <t>INR</t>
    </r>
  </si>
  <si>
    <r>
      <rPr>
        <sz val="9"/>
        <rFont val="Arial MT"/>
        <family val="2"/>
      </rPr>
      <t>STUT</t>
    </r>
  </si>
  <si>
    <r>
      <rPr>
        <sz val="9"/>
        <rFont val="Arial MT"/>
        <family val="2"/>
      </rPr>
      <t>RENTAS CON TRIBUTACIÓN CUMPLIDA</t>
    </r>
  </si>
  <si>
    <r>
      <rPr>
        <sz val="9"/>
        <rFont val="Arial MT"/>
        <family val="2"/>
      </rPr>
      <t>RENTAS EXENTAS</t>
    </r>
  </si>
  <si>
    <r>
      <t xml:space="preserve">RAP Y DIFERENCIA                      </t>
    </r>
    <r>
      <rPr>
        <vertAlign val="subscript"/>
        <sz val="9"/>
        <rFont val="Arial MT"/>
        <family val="2"/>
      </rPr>
      <t xml:space="preserve">                               
</t>
    </r>
    <r>
      <rPr>
        <sz val="9"/>
        <rFont val="Arial MT"/>
        <family val="2"/>
      </rPr>
      <t>INICIAL EX ART. 14 TER</t>
    </r>
  </si>
  <si>
    <t xml:space="preserve">ISFUT  </t>
  </si>
  <si>
    <t>OTRAS</t>
  </si>
  <si>
    <r>
      <rPr>
        <sz val="9"/>
        <rFont val="Arial MT"/>
        <family val="2"/>
      </rPr>
      <t>Remanente ejercicio anterior o
saldo inicial reajustado (saldo positivo)</t>
    </r>
  </si>
  <si>
    <r>
      <rPr>
        <sz val="9"/>
        <rFont val="Arial MT"/>
        <family val="2"/>
      </rPr>
      <t>Remanente ejercicio anterior o
saldo inicial reajustado (saldo negativo)</t>
    </r>
  </si>
  <si>
    <r>
      <rPr>
        <sz val="9"/>
        <rFont val="Arial MT"/>
        <family val="2"/>
      </rPr>
      <t>Aumentos del ejercicio (por
reorganizaciones)</t>
    </r>
  </si>
  <si>
    <r>
      <rPr>
        <sz val="9"/>
        <rFont val="Arial MT"/>
        <family val="2"/>
      </rPr>
      <t>Disminuciones del ejercicio (por
reorganizaciones)</t>
    </r>
  </si>
  <si>
    <r>
      <rPr>
        <sz val="9"/>
        <rFont val="Arial MT"/>
        <family val="2"/>
      </rPr>
      <t>Reversos y/o disminuciones del
ejercicio (propios)</t>
    </r>
  </si>
  <si>
    <r>
      <rPr>
        <sz val="9"/>
        <rFont val="Arial MT"/>
        <family val="2"/>
      </rPr>
      <t>Aumentos del ejercicio (propios)</t>
    </r>
  </si>
  <si>
    <r>
      <rPr>
        <sz val="9"/>
        <rFont val="Arial MT"/>
        <family val="2"/>
      </rPr>
      <t>Otros aumentos del ejercicio</t>
    </r>
  </si>
  <si>
    <r>
      <rPr>
        <sz val="9"/>
        <rFont val="Arial MT"/>
        <family val="2"/>
      </rPr>
      <t>Otras disminuciones del ejercicio</t>
    </r>
  </si>
  <si>
    <r>
      <rPr>
        <sz val="9"/>
        <rFont val="Arial MT"/>
        <family val="2"/>
      </rPr>
      <t>Remesas, retiros o dividendos
imputados a los RTRE, reajustados</t>
    </r>
  </si>
  <si>
    <r>
      <rPr>
        <sz val="9"/>
        <rFont val="Arial MT"/>
        <family val="2"/>
      </rPr>
      <t>Retiros en exceso y
devoluciones de capital imputados en el ejercicio, reajustados</t>
    </r>
  </si>
  <si>
    <r>
      <rPr>
        <sz val="9"/>
        <rFont val="Arial MT"/>
        <family val="2"/>
      </rPr>
      <t>Remanente ejercicio siguiente
(saldo positivo)</t>
    </r>
  </si>
  <si>
    <r>
      <rPr>
        <sz val="9"/>
        <rFont val="Arial MT"/>
        <family val="2"/>
      </rPr>
      <t>Remanente ejercicio siguiente
(saldo negativo)</t>
    </r>
  </si>
  <si>
    <r>
      <rPr>
        <b/>
        <sz val="9"/>
        <rFont val="Arial"/>
        <family val="2"/>
      </rPr>
      <t>RECUADRO N° 16</t>
    </r>
    <r>
      <rPr>
        <sz val="9"/>
        <rFont val="Arial MT"/>
        <family val="2"/>
      </rPr>
      <t>: REGISTRO SAC (ART. 14 LETRA A) LIR)</t>
    </r>
  </si>
  <si>
    <r>
      <rPr>
        <sz val="9"/>
        <rFont val="Arial MT"/>
        <family val="2"/>
      </rPr>
      <t>Acumulados a contar desde el 01.01.2017</t>
    </r>
  </si>
  <si>
    <r>
      <rPr>
        <sz val="9"/>
        <rFont val="Arial MT"/>
        <family val="2"/>
      </rPr>
      <t>Acumulados hasta el 31.12.2016</t>
    </r>
  </si>
  <si>
    <t xml:space="preserve">No Sujeto a Restitución                                                  </t>
  </si>
  <si>
    <t xml:space="preserve">   Sujeto a Restitución</t>
  </si>
  <si>
    <r>
      <rPr>
        <sz val="9"/>
        <rFont val="Arial MT"/>
        <family val="2"/>
      </rPr>
      <t>IPE</t>
    </r>
  </si>
  <si>
    <r>
      <rPr>
        <sz val="9"/>
        <rFont val="Arial MT"/>
        <family val="2"/>
      </rPr>
      <t>Sin D° Devolución</t>
    </r>
  </si>
  <si>
    <r>
      <rPr>
        <sz val="9"/>
        <rFont val="Arial MT"/>
        <family val="2"/>
      </rPr>
      <t>Con D° Devolución</t>
    </r>
  </si>
  <si>
    <t xml:space="preserve">Sin D° Devolución                </t>
  </si>
  <si>
    <t xml:space="preserve">Con D° Devolución          </t>
  </si>
  <si>
    <t>Sin D° Devolución</t>
  </si>
  <si>
    <r>
      <rPr>
        <sz val="9"/>
        <rFont val="Arial MT"/>
        <family val="2"/>
      </rPr>
      <t>Remanente ejercicio anterior o saldo inicial (saldo positivo)</t>
    </r>
  </si>
  <si>
    <r>
      <rPr>
        <sz val="9"/>
        <rFont val="Arial MT"/>
        <family val="2"/>
      </rPr>
      <t>Remanente ejercicio anterior o saldo inicial (saldo negativo)</t>
    </r>
  </si>
  <si>
    <r>
      <rPr>
        <sz val="9"/>
        <rFont val="Arial MT"/>
        <family val="2"/>
      </rPr>
      <t>IDPC e IPE RLI generada en el
ejercicio</t>
    </r>
  </si>
  <si>
    <r>
      <rPr>
        <sz val="9"/>
        <rFont val="Arial MT"/>
        <family val="2"/>
      </rPr>
      <t>IDPC e IPE retiros o dividendos
percibidos</t>
    </r>
  </si>
  <si>
    <r>
      <rPr>
        <sz val="9"/>
        <rFont val="Arial MT"/>
        <family val="2"/>
      </rPr>
      <t>Asignado a remesas, retiros o
dividendos efectuados en el ejercicio, reajustados</t>
    </r>
  </si>
  <si>
    <r>
      <rPr>
        <sz val="9"/>
        <rFont val="Arial MT"/>
        <family val="2"/>
      </rPr>
      <t>Asignado a retiros en exceso y
devoluciones de capital efectuados en el ejercicio, reajustados</t>
    </r>
  </si>
  <si>
    <r>
      <rPr>
        <sz val="9"/>
        <rFont val="Arial MT"/>
        <family val="2"/>
      </rPr>
      <t>IDPC e IPE asignado a gastos rechazados del art. 21 inc. 1° no
afectos a IU 40% y del inc. 2° LIR</t>
    </r>
  </si>
  <si>
    <r>
      <rPr>
        <b/>
        <sz val="9"/>
        <rFont val="Arial"/>
        <family val="2"/>
      </rPr>
      <t>RECUADRO N° 17</t>
    </r>
    <r>
      <rPr>
        <sz val="9"/>
        <rFont val="Arial MT"/>
        <family val="2"/>
      </rPr>
      <t>: BASE IMPONIBLE RÉGIMEN PRO PYME (ART. 14 LETRA D) N° 3 LIR)</t>
    </r>
  </si>
  <si>
    <r>
      <rPr>
        <sz val="9"/>
        <rFont val="Arial MT"/>
        <family val="2"/>
      </rPr>
      <t>PERCIBIDO O PAGADO</t>
    </r>
  </si>
  <si>
    <r>
      <rPr>
        <sz val="9"/>
        <rFont val="Arial MT"/>
        <family val="2"/>
      </rPr>
      <t>Ingresos del giro percibidos</t>
    </r>
  </si>
  <si>
    <r>
      <rPr>
        <sz val="9"/>
        <rFont val="Arial MT"/>
        <family val="2"/>
      </rPr>
      <t>Ingresos del giro devengados en ejercicios anteriores y percibidos en el ejercicio actual</t>
    </r>
  </si>
  <si>
    <r>
      <rPr>
        <sz val="9"/>
        <rFont val="Arial MT"/>
        <family val="2"/>
      </rPr>
      <t>Rentas de fuente extranjera percibidas</t>
    </r>
  </si>
  <si>
    <r>
      <rPr>
        <sz val="9"/>
        <rFont val="Arial MT"/>
        <family val="2"/>
      </rPr>
      <t>Intereses y reajustes percibidos por préstamos y otros</t>
    </r>
  </si>
  <si>
    <r>
      <rPr>
        <sz val="9"/>
        <rFont val="Arial MT"/>
        <family val="2"/>
      </rPr>
      <t>Mayor valor percibido por rescate o enajenación de inversiones o bienes no depreciables</t>
    </r>
  </si>
  <si>
    <r>
      <rPr>
        <sz val="9"/>
        <rFont val="Arial MT"/>
        <family val="2"/>
      </rPr>
      <t>Ingresos percibidos o devengados por operaciones con empresas relacionadas del art. 14 letra A) LIR</t>
    </r>
  </si>
  <si>
    <r>
      <rPr>
        <sz val="9"/>
        <rFont val="Arial MT"/>
        <family val="2"/>
      </rPr>
      <t>Ingreso diferido imputado en el ejercicio, debidamente incrementado y reajustado cuando corresponda</t>
    </r>
  </si>
  <si>
    <r>
      <rPr>
        <sz val="9"/>
        <rFont val="Arial MT"/>
        <family val="2"/>
      </rPr>
      <t>Crédito sobre activos fijos adquiridos en el ejercicio (art. 33 bis LIR)</t>
    </r>
  </si>
  <si>
    <t>Total de ingresos anuales</t>
  </si>
  <si>
    <r>
      <rPr>
        <sz val="9"/>
        <rFont val="Arial MT"/>
        <family val="2"/>
      </rPr>
      <t>Gasto por saldo inicial de existencias o insumos del negocio en cambio de régimen, pagados</t>
    </r>
  </si>
  <si>
    <r>
      <rPr>
        <sz val="9"/>
        <rFont val="Arial MT"/>
        <family val="2"/>
      </rPr>
      <t>Gasto por saldo inicial de activos fijos depreciables en cambio de régimen, pagados</t>
    </r>
  </si>
  <si>
    <r>
      <rPr>
        <sz val="9"/>
        <rFont val="Arial MT"/>
        <family val="2"/>
      </rPr>
      <t>Gasto por pérdida tributaria en cambio de régimen</t>
    </r>
  </si>
  <si>
    <r>
      <rPr>
        <sz val="9"/>
        <rFont val="Arial MT"/>
        <family val="2"/>
      </rPr>
      <t>Existencias, insumos y servicios del negocio, pagados</t>
    </r>
  </si>
  <si>
    <r>
      <rPr>
        <sz val="9"/>
        <rFont val="Arial MT"/>
        <family val="2"/>
      </rPr>
      <t>Existencias, insumos y servicios del negocio adeudados en ejercicios anteriores y pagados en el ejercicio actual</t>
    </r>
  </si>
  <si>
    <r>
      <rPr>
        <sz val="9"/>
        <rFont val="Arial MT"/>
        <family val="2"/>
      </rPr>
      <t>Gastos de rentas de fuente extranjera, pagados</t>
    </r>
  </si>
  <si>
    <r>
      <rPr>
        <sz val="9"/>
        <rFont val="Arial MT"/>
        <family val="2"/>
      </rPr>
      <t>Remuneraciones pagadas</t>
    </r>
  </si>
  <si>
    <r>
      <rPr>
        <sz val="9"/>
        <rFont val="Arial MT"/>
        <family val="2"/>
      </rPr>
      <t>Honorarios pagados</t>
    </r>
  </si>
  <si>
    <r>
      <rPr>
        <sz val="9"/>
        <rFont val="Arial MT"/>
        <family val="2"/>
      </rPr>
      <t>Adquisición de bienes del activo fijo, pagados</t>
    </r>
  </si>
  <si>
    <r>
      <rPr>
        <sz val="9"/>
        <rFont val="Arial MT"/>
        <family val="2"/>
      </rPr>
      <t>Arriendos pagados</t>
    </r>
  </si>
  <si>
    <r>
      <rPr>
        <sz val="9"/>
        <rFont val="Arial MT"/>
        <family val="2"/>
      </rPr>
      <t>Gastos por exigencias medio ambientales, pagados</t>
    </r>
  </si>
  <si>
    <r>
      <rPr>
        <sz val="9"/>
        <rFont val="Arial MT"/>
        <family val="2"/>
      </rPr>
      <t>Gastos por inversión privada en investigación y desarrollo no certificados por CORFO</t>
    </r>
  </si>
  <si>
    <r>
      <rPr>
        <sz val="9"/>
        <rFont val="Arial MT"/>
        <family val="2"/>
      </rPr>
      <t>Intereses y reajustes pagados por préstamos y otros</t>
    </r>
  </si>
  <si>
    <r>
      <rPr>
        <sz val="9"/>
        <rFont val="Arial MT"/>
        <family val="2"/>
      </rPr>
      <t>Partidas del art. 21 inc. 1° y 3° LIR pagados</t>
    </r>
  </si>
  <si>
    <r>
      <rPr>
        <sz val="9"/>
        <rFont val="Arial MT"/>
        <family val="2"/>
      </rPr>
      <t>Partidas del art. 21 inc. 1° no afectados con IU 40% y del inc. 2° LIR pagados</t>
    </r>
  </si>
  <si>
    <r>
      <rPr>
        <sz val="9"/>
        <rFont val="Arial MT"/>
        <family val="2"/>
      </rPr>
      <t>Pérdida en rescate o enajenación de inversiones o bienes no depreciables</t>
    </r>
  </si>
  <si>
    <r>
      <rPr>
        <sz val="9"/>
        <rFont val="Arial MT"/>
        <family val="2"/>
      </rPr>
      <t>Otros gastos deducibles de los ingresos</t>
    </r>
  </si>
  <si>
    <r>
      <rPr>
        <sz val="9"/>
        <rFont val="Arial MT"/>
        <family val="2"/>
      </rPr>
      <t>Gastos o egresos pagados o adeudados por operaciones con empresas relacionadas del art. 14 letra A) LIR</t>
    </r>
  </si>
  <si>
    <r>
      <rPr>
        <sz val="9"/>
        <rFont val="Arial MT"/>
        <family val="2"/>
      </rPr>
      <t>Pérdidas tributarias de ejercicios anteriores</t>
    </r>
  </si>
  <si>
    <r>
      <rPr>
        <sz val="9"/>
        <rFont val="Arial MT"/>
        <family val="2"/>
      </rPr>
      <t>Créditos incobrables castigados en el ejercicio (reconocidos sobre ingresos devengados)</t>
    </r>
  </si>
  <si>
    <t>Total de egresos anuales</t>
  </si>
  <si>
    <r>
      <rPr>
        <sz val="9"/>
        <rFont val="Arial MT"/>
        <family val="2"/>
      </rPr>
      <t>Partidas del inc. 1° no afectas al IU de tasa 40% y del inc. 2° del art. 21 LIR (históricos), incluidos en el total de egresos</t>
    </r>
  </si>
  <si>
    <r>
      <rPr>
        <sz val="9"/>
        <rFont val="Arial MT"/>
        <family val="2"/>
      </rPr>
      <t>Base imponible antes de rebaja por incentivo al ahorro (art. 14 letra E) LIR) y/o por pago de IDPC voluntario (art. 14 letra A) N°6 LIR y art. 42° transitorio Ley N° 21.210) o pérdida tributaria</t>
    </r>
  </si>
  <si>
    <t>Base Imponible afecta a IDPC (o pérdida tributaria antes de imputar dividendos o retiros percibidos) del ejercicio</t>
  </si>
  <si>
    <r>
      <rPr>
        <b/>
        <sz val="9"/>
        <rFont val="Arial"/>
        <family val="2"/>
      </rPr>
      <t xml:space="preserve">RECUADRO Nº 18 </t>
    </r>
    <r>
      <rPr>
        <sz val="9"/>
        <rFont val="Arial MT"/>
        <family val="2"/>
      </rPr>
      <t>DETERMINACIÓN DEL RAI (ART. 14 LETRA D) N° 3 LIR)</t>
    </r>
  </si>
  <si>
    <r>
      <rPr>
        <sz val="9"/>
        <rFont val="Arial MT"/>
        <family val="2"/>
      </rPr>
      <t>CPTS positivo final (recuadro N° 19)</t>
    </r>
  </si>
  <si>
    <r>
      <rPr>
        <sz val="9"/>
        <rFont val="Arial MT"/>
        <family val="2"/>
      </rPr>
      <t>CPTS negativo final (recuadro N° 19)</t>
    </r>
  </si>
  <si>
    <r>
      <rPr>
        <sz val="9"/>
        <rFont val="Arial MT"/>
        <family val="2"/>
      </rPr>
      <t>Remesas, retiros o dividendos repartidos en el ejercicio, históricos</t>
    </r>
  </si>
  <si>
    <r>
      <rPr>
        <sz val="9"/>
        <rFont val="Arial MT"/>
        <family val="2"/>
      </rPr>
      <t>Capital aportado, histórico (incluye aumentos y disminuciones efectivas)</t>
    </r>
  </si>
  <si>
    <r>
      <rPr>
        <sz val="9"/>
        <rFont val="Arial MT"/>
        <family val="2"/>
      </rPr>
      <t>Sobreprecio obtenido en la colocación de acciones de propia emisión, histórico</t>
    </r>
  </si>
  <si>
    <r>
      <rPr>
        <b/>
        <sz val="9"/>
        <rFont val="Arial"/>
        <family val="2"/>
      </rPr>
      <t>RECUADRO N° 19</t>
    </r>
    <r>
      <rPr>
        <sz val="9"/>
        <rFont val="Arial MT"/>
        <family val="2"/>
      </rPr>
      <t>: CPTS RÉGIMEN PRO PYME (ART. 14 LETRA D) N° 3 LIR)</t>
    </r>
  </si>
  <si>
    <r>
      <rPr>
        <sz val="9"/>
        <rFont val="Arial MT"/>
        <family val="2"/>
      </rPr>
      <t>CPT o CPTS positivo inicial</t>
    </r>
  </si>
  <si>
    <r>
      <rPr>
        <sz val="9"/>
        <rFont val="Arial MT"/>
        <family val="2"/>
      </rPr>
      <t>CPT o CPTS negativo inicial</t>
    </r>
  </si>
  <si>
    <r>
      <rPr>
        <sz val="9"/>
        <rFont val="Arial MT"/>
        <family val="2"/>
      </rPr>
      <t>Capital aportado empresas que inician actividades en el año comercial que corresponda a esta declaración</t>
    </r>
  </si>
  <si>
    <r>
      <rPr>
        <sz val="9"/>
        <rFont val="Arial MT"/>
        <family val="2"/>
      </rPr>
      <t>Aumentos (efectivos) de capital del ejercicio</t>
    </r>
  </si>
  <si>
    <r>
      <rPr>
        <sz val="9"/>
        <rFont val="Arial MT"/>
        <family val="2"/>
      </rPr>
      <t>Disminuciones (efectivas) de capital del ejercicio</t>
    </r>
  </si>
  <si>
    <r>
      <rPr>
        <sz val="9"/>
        <rFont val="Arial MT"/>
        <family val="2"/>
      </rPr>
      <t>Base imponible afecta a IDPC del ejercicio</t>
    </r>
  </si>
  <si>
    <r>
      <rPr>
        <sz val="9"/>
        <rFont val="Arial MT"/>
        <family val="2"/>
      </rPr>
      <t>Rentas exentas e ingresos no renta (positivo), generados por la empresa en el ejercicio</t>
    </r>
  </si>
  <si>
    <r>
      <rPr>
        <sz val="9"/>
        <rFont val="Arial MT"/>
        <family val="2"/>
      </rPr>
      <t>Pérdida por rentas exentas e ingresos no renta del ejercicio</t>
    </r>
  </si>
  <si>
    <r>
      <rPr>
        <sz val="9"/>
        <rFont val="Arial MT"/>
        <family val="2"/>
      </rPr>
      <t>Remesas, retiros o dividendos repartidos en el ejercicio</t>
    </r>
  </si>
  <si>
    <r>
      <rPr>
        <sz val="9"/>
        <rFont val="Arial MT"/>
        <family val="2"/>
      </rPr>
      <t>Partidas del inc. 1° no afectas al IU de tasa 40% y del inc. 2° del art. 21 LIR</t>
    </r>
  </si>
  <si>
    <r>
      <rPr>
        <sz val="9"/>
        <rFont val="Arial MT"/>
        <family val="2"/>
      </rPr>
      <t>Base del IDPC voluntario según art. 14 letra A) N° 6 LIR</t>
    </r>
  </si>
  <si>
    <t>CPTS positivo final</t>
  </si>
  <si>
    <t>CPTS negativo final</t>
  </si>
  <si>
    <r>
      <rPr>
        <b/>
        <sz val="9"/>
        <rFont val="Arial"/>
        <family val="2"/>
      </rPr>
      <t>RECUADRO N° 20</t>
    </r>
    <r>
      <rPr>
        <sz val="9"/>
        <rFont val="Arial MT"/>
        <family val="2"/>
      </rPr>
      <t>: REGISTRO TRIBUTARIO DE RENTAS EMPRESARIALES Y MOVIMIENTO STUT (ART. 14 LETRA D) N° 3 LIR)</t>
    </r>
  </si>
  <si>
    <t xml:space="preserve">RAP Y DIFERENCIA INICIAL EX ART. 14 TER A) LIR                                               </t>
  </si>
  <si>
    <t xml:space="preserve"> ISFUT          </t>
  </si>
  <si>
    <t xml:space="preserve"> OTRAS</t>
  </si>
  <si>
    <t>Remanente ejercicio anterior o saldo inicial (saldo positivo)</t>
  </si>
  <si>
    <r>
      <rPr>
        <sz val="9"/>
        <rFont val="Arial MT"/>
        <family val="2"/>
      </rPr>
      <t>Remanente ejercicio anterior o saldo inicial (saldo
negativo)</t>
    </r>
  </si>
  <si>
    <r>
      <rPr>
        <sz val="9"/>
        <rFont val="Arial MT"/>
        <family val="2"/>
      </rPr>
      <t>Reversos y/o disminuciones del ejercicio (propios)</t>
    </r>
  </si>
  <si>
    <r>
      <rPr>
        <sz val="9"/>
        <rFont val="Arial MT"/>
        <family val="2"/>
      </rPr>
      <t>Retiros, dividendos o remesas imputados a los RTRE</t>
    </r>
  </si>
  <si>
    <r>
      <rPr>
        <sz val="9"/>
        <rFont val="Arial MT"/>
        <family val="2"/>
      </rPr>
      <t>Retiros en exceso y devoluciones de capital imputados
en el ejercicio</t>
    </r>
  </si>
  <si>
    <r>
      <rPr>
        <sz val="9"/>
        <rFont val="Arial MT"/>
        <family val="2"/>
      </rPr>
      <t>Remanente ejercicio siguiente (saldo positivo)</t>
    </r>
  </si>
  <si>
    <r>
      <rPr>
        <sz val="9"/>
        <rFont val="Arial MT"/>
        <family val="2"/>
      </rPr>
      <t>Remanente ejercicio siguiente (saldo negativo)</t>
    </r>
  </si>
  <si>
    <r>
      <rPr>
        <b/>
        <sz val="9"/>
        <rFont val="Arial"/>
        <family val="2"/>
      </rPr>
      <t>RECUADRO N° 21</t>
    </r>
    <r>
      <rPr>
        <sz val="9"/>
        <rFont val="Arial MT"/>
        <family val="2"/>
      </rPr>
      <t>: REGISTRO SAC (ART. 14 LETRA D) N° 3 LIR)</t>
    </r>
  </si>
  <si>
    <t xml:space="preserve">        </t>
  </si>
  <si>
    <t xml:space="preserve">No Sujeto a Restitución                                                     </t>
  </si>
  <si>
    <t xml:space="preserve">Sin D° Devolución      </t>
  </si>
  <si>
    <t xml:space="preserve"> Con D° Devolución                </t>
  </si>
  <si>
    <t xml:space="preserve">Sin D° Devolución        </t>
  </si>
  <si>
    <t xml:space="preserve">  Con D° Devolución</t>
  </si>
  <si>
    <r>
      <rPr>
        <sz val="9"/>
        <rFont val="Arial MT"/>
        <family val="2"/>
      </rPr>
      <t>Remanente ejercicio anterior o
saldo inicial (saldo positivo)</t>
    </r>
  </si>
  <si>
    <r>
      <rPr>
        <sz val="9"/>
        <rFont val="Arial MT"/>
        <family val="2"/>
      </rPr>
      <t>IDPC e IPE base imponible generada en el ejercicio</t>
    </r>
  </si>
  <si>
    <r>
      <rPr>
        <sz val="9"/>
        <rFont val="Arial MT"/>
        <family val="2"/>
      </rPr>
      <t>Asignado a remesas, retiros o
dividendos efectuados en el ejercicio</t>
    </r>
  </si>
  <si>
    <r>
      <rPr>
        <sz val="9"/>
        <rFont val="Arial MT"/>
        <family val="2"/>
      </rPr>
      <t>Asignado a retiros en exceso y devoluciones de capital efectuados en el ejercicio</t>
    </r>
  </si>
  <si>
    <r>
      <rPr>
        <sz val="9"/>
        <rFont val="Arial MT"/>
        <family val="2"/>
      </rPr>
      <t>IDPC e IPE asignado a gastos
rechazados del art. 21 inc. 1° no afectos a IU 40% y del inc. 2°</t>
    </r>
  </si>
  <si>
    <r>
      <rPr>
        <b/>
        <sz val="9"/>
        <rFont val="Arial"/>
        <family val="2"/>
      </rPr>
      <t>RECUADRO N° 22</t>
    </r>
    <r>
      <rPr>
        <sz val="9"/>
        <rFont val="Arial MT"/>
        <family val="2"/>
      </rPr>
      <t>: BASE IMPONIBLE RÉGIMEN DE TRANSPARENCIA TRIBUTARIA (ART. 14 LETRA D) N° 8 LIR)</t>
    </r>
  </si>
  <si>
    <r>
      <rPr>
        <sz val="9"/>
        <rFont val="Arial MT"/>
        <family val="2"/>
      </rPr>
      <t>Dividendos o retiros percibidos en el ejercicio, por participaciones en otras empresas</t>
    </r>
  </si>
  <si>
    <r>
      <rPr>
        <sz val="9"/>
        <rFont val="Arial MT"/>
        <family val="2"/>
      </rPr>
      <t>Incremento por IDPC</t>
    </r>
  </si>
  <si>
    <r>
      <rPr>
        <sz val="9"/>
        <rFont val="Arial MT"/>
        <family val="2"/>
      </rPr>
      <t>Ingreso diferido imputado en el ejercicio, debidamente incrementado y reajustado, cuando corresponda</t>
    </r>
  </si>
  <si>
    <r>
      <rPr>
        <sz val="9"/>
        <rFont val="Arial MT"/>
        <family val="2"/>
      </rPr>
      <t>Crédito por activos fijos adquiridos en el ejercicio (art. 33 bis LIR)</t>
    </r>
  </si>
  <si>
    <t>Base imponible a asignar a propietarios que son contribuyentes de impuestos finales, o pérdida tributaria del ejercicio</t>
  </si>
  <si>
    <r>
      <rPr>
        <b/>
        <sz val="9"/>
        <rFont val="Arial"/>
        <family val="2"/>
      </rPr>
      <t>RECUADRO N° 23</t>
    </r>
    <r>
      <rPr>
        <sz val="9"/>
        <rFont val="Arial MT"/>
        <family val="2"/>
      </rPr>
      <t>: CPTS RÉGIMEN DE TRANSPARENCIA TRIBUTARIA (ART. 14 LETRA D) N° 8 LIR)</t>
    </r>
  </si>
  <si>
    <r>
      <rPr>
        <sz val="9"/>
        <rFont val="Arial MT"/>
        <family val="2"/>
      </rPr>
      <t>Base imponible del ejercicio, asignable a los propietarios</t>
    </r>
  </si>
  <si>
    <r>
      <rPr>
        <sz val="9"/>
        <rFont val="Arial MT"/>
        <family val="2"/>
      </rPr>
      <t>Partidas de gastos no aceptados</t>
    </r>
  </si>
  <si>
    <r>
      <rPr>
        <sz val="9"/>
        <rFont val="Arial MT"/>
        <family val="2"/>
      </rPr>
      <t>Crédito por IDPC, por participaciones en otras empresas que incrementaron la BI del ejercicio.</t>
    </r>
  </si>
  <si>
    <r>
      <rPr>
        <sz val="9"/>
        <rFont val="Arial MT"/>
        <family val="2"/>
      </rPr>
      <t>CPTS positivo final</t>
    </r>
  </si>
  <si>
    <r>
      <rPr>
        <b/>
        <sz val="9"/>
        <rFont val="Arial"/>
        <family val="2"/>
      </rPr>
      <t>RECUADRO N° 24</t>
    </r>
    <r>
      <rPr>
        <sz val="9"/>
        <rFont val="Arial MT"/>
        <family val="2"/>
      </rPr>
      <t>: PAGO PRÉSTAMOS TASA 0% PERCIBIDOS EN EL AÑO COMERCIAL 2020 Y/O 2021 (PRÉSTAMOS SOLIDARIOS DEL ESTADO)</t>
    </r>
  </si>
  <si>
    <r>
      <rPr>
        <sz val="9"/>
        <rFont val="Arial MT"/>
        <family val="2"/>
      </rPr>
      <t>5% de las rentas que forman parte de la declaración anual de impuestos a la renta según art. 65 LIR (calculado sobre el código 170)</t>
    </r>
  </si>
  <si>
    <t>DETERMINACIÓN CUOTA ANUAL</t>
  </si>
  <si>
    <r>
      <rPr>
        <b/>
        <sz val="9"/>
        <rFont val="Arial"/>
        <family val="2"/>
      </rPr>
      <t>Préstamo AC 2020 (Leyes N°
21.242 y N° 21.252)</t>
    </r>
  </si>
  <si>
    <t>Préstamo AC 2021 (Ley N° 21.323)</t>
  </si>
  <si>
    <r>
      <rPr>
        <sz val="9"/>
        <rFont val="Arial MT"/>
        <family val="2"/>
      </rPr>
      <t>Cuota anual (30% del monto del préstamo tasa 0%), según art. 6 (art. primero) Ley N° 21.242 y/o art. 7 (art. primero) Ley N° 21.252 o art. 11 inc. 1° Ley N°
21.323</t>
    </r>
  </si>
  <si>
    <r>
      <rPr>
        <sz val="9"/>
        <rFont val="Arial MT"/>
        <family val="2"/>
      </rPr>
      <t>Saldo pendiente cuota año anterior</t>
    </r>
  </si>
  <si>
    <r>
      <rPr>
        <sz val="9"/>
        <rFont val="Arial MT"/>
        <family val="2"/>
      </rPr>
      <t>Monto a pagar de la(s) cuota(s)</t>
    </r>
  </si>
  <si>
    <t>ANTICIPOS</t>
  </si>
  <si>
    <r>
      <rPr>
        <sz val="9"/>
        <rFont val="Arial MT"/>
        <family val="2"/>
      </rPr>
      <t>Pago anticipado por reintegro del préstamo tasa 0% (F-50, F-10 o códigos 1797 o 1842 del F-22 AT 2023), según el art. 6 (art. primero) Ley N° 21.242 y/o art. 7 (art. primero) Ley N° 21.252 o art. 11
inc. 3° Ley N° 21.323</t>
    </r>
  </si>
  <si>
    <r>
      <rPr>
        <sz val="9"/>
        <rFont val="Arial MT"/>
        <family val="2"/>
      </rPr>
      <t>Monto a pagar de la(s) cuota(s) después de anticipos</t>
    </r>
  </si>
  <si>
    <t>RETENCIONES ADICIONALES Y PPMA</t>
  </si>
  <si>
    <r>
      <rPr>
        <sz val="9"/>
        <rFont val="Arial MT"/>
        <family val="2"/>
      </rPr>
      <t>Retención adicional sobre rentas del art. 42 N° 1 LIR con tasa del 3%, por reintegro del préstamo tasa 0%, según  art. 9 letra a) (art. primero) Ley N° 21.252 (retención a trabajadores dependientes) o art. 11 letra a) Ley N° 21.323</t>
    </r>
  </si>
  <si>
    <r>
      <rPr>
        <sz val="9"/>
        <rFont val="Arial MT"/>
        <family val="2"/>
      </rPr>
      <t>Retención adicional sobre rentas del art. 42 N° 2 LIR con tasa del 3%, por reintegro del préstamo tasa 0%, según art. 7 (art. primero) Ley N° 21.242 y art. 9 letra b) (art. primero) Ley N° 21.252
(retención a trabajadores independientes) o art. 11 letra b) Ley N° 21.323</t>
    </r>
  </si>
  <si>
    <r>
      <rPr>
        <sz val="9"/>
        <rFont val="Arial MT"/>
        <family val="2"/>
      </rPr>
      <t>PPMA Primera Categoría art. 84 letra a) y 14 letra D) N° 3 letra (k) y N° 8 letra (a) numeral (viii) LIR, con tasa 3%, por reintegro de préstamo tasa 0%, según art. 9 letra c) (art. primero) Ley N° 21.252
(EI)  o art. 11 letra c) Ley N° 21.323</t>
    </r>
  </si>
  <si>
    <r>
      <rPr>
        <sz val="9"/>
        <rFont val="Arial MT"/>
        <family val="2"/>
      </rPr>
      <t>PPMA Segunda Categoría art. 84 letra b) LIR, con tasa 3%, por reintegro de préstamo  tasa 0%, según art. 7 (art. primero) Ley N° 21.242 y art. 9 letra b) (art. primero) Ley N° 21.252 (trabajadores
independientes)  o art. 11 letra b) Ley N° 21.323</t>
    </r>
  </si>
  <si>
    <r>
      <rPr>
        <sz val="9"/>
        <rFont val="Arial MT"/>
        <family val="2"/>
      </rPr>
      <t>Total retenciones adicionales y PPMA</t>
    </r>
  </si>
  <si>
    <t>RELIQUIDACIÓN</t>
  </si>
  <si>
    <r>
      <rPr>
        <sz val="9"/>
        <rFont val="Arial MT"/>
        <family val="2"/>
      </rPr>
      <t>Monto a pagar de la(s) cuota(s) después de retenciones adicionales y PPMA</t>
    </r>
  </si>
  <si>
    <r>
      <rPr>
        <sz val="9"/>
        <rFont val="Arial MT"/>
        <family val="2"/>
      </rPr>
      <t>Saldo a devolver por retenciones adicionales y PPMA en exceso</t>
    </r>
  </si>
  <si>
    <r>
      <rPr>
        <sz val="9"/>
        <rFont val="Arial MT"/>
        <family val="2"/>
      </rPr>
      <t>Monto del código 1795 destinado voluntariamente a pagar el saldo pendiente de los préstamos tasa 0% o futuras cuotas de dichos préstamos</t>
    </r>
  </si>
  <si>
    <t>Sueldos 2023 (Neto)</t>
  </si>
  <si>
    <t>AT.2024</t>
  </si>
  <si>
    <t>N° Tramo</t>
  </si>
  <si>
    <t>Desde</t>
  </si>
  <si>
    <t>Hasta</t>
  </si>
  <si>
    <t>Factor</t>
  </si>
  <si>
    <t>Rebaja</t>
  </si>
  <si>
    <t>y más</t>
  </si>
  <si>
    <t>Carlos López Pérez</t>
  </si>
  <si>
    <t>(71,52+22,78) x $64.216 = $6.055.569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</si>
</sst>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 &quot;$&quot;* #,##0_ ;_ &quot;$&quot;* \-#,##0_ ;_ &quot;$&quot;* &quot;-&quot;_ ;_ @_ "/>
    <numFmt numFmtId="41" formatCode="_ * #,##0_ ;_ * \-#,##0_ ;_ * &quot;-&quot;_ ;_ @_ "/>
    <numFmt numFmtId="164" formatCode="_ &quot;$&quot;* #,##0_ ;_ &quot;$&quot;* \-#,##0_ ;_ &quot;$&quot;* &quot;-&quot;??_ ;_ @_ "/>
    <numFmt numFmtId="165" formatCode="_ * #,##0.00_ ;_ * \-#,##0.00_ ;_ * &quot;-&quot;_ ;_ @_ "/>
    <numFmt numFmtId="166" formatCode="_ * #,##0.000_ ;_ * \-#,##0.000_ ;_ * &quot;-&quot;_ ;_ @_ "/>
    <numFmt numFmtId="167" formatCode="_ * #,##0.00000_ ;_ * \-#,##0.00000_ ;_ * &quot;-&quot;_ ;_ @_ "/>
    <numFmt numFmtId="168" formatCode="#,##0.000"/>
  </numFmts>
  <fonts count="5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sz val="8"/>
      <name val="Aptos Narrow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b/>
      <sz val="9"/>
      <color theme="0"/>
      <name val="Arial"/>
      <family val="2"/>
    </font>
    <font>
      <sz val="9"/>
      <color theme="0"/>
      <name val="Arial MT"/>
      <family val="2"/>
    </font>
    <font>
      <sz val="9"/>
      <color theme="0"/>
      <name val="Arial MT"/>
    </font>
    <font>
      <sz val="9"/>
      <color theme="0"/>
      <name val="Aptos Narrow"/>
      <family val="2"/>
      <scheme val="minor"/>
    </font>
    <font>
      <sz val="10"/>
      <name val="Arial MT"/>
      <family val="2"/>
    </font>
    <font>
      <sz val="9"/>
      <name val="Arial Narrow"/>
      <family val="2"/>
    </font>
    <font>
      <sz val="9"/>
      <name val="Arial MT"/>
    </font>
    <font>
      <sz val="9"/>
      <name val="Arial MT"/>
      <family val="2"/>
    </font>
    <font>
      <b/>
      <sz val="9"/>
      <color rgb="FF002060"/>
      <name val="Arial Narrow"/>
      <family val="2"/>
    </font>
    <font>
      <b/>
      <sz val="9"/>
      <name val="Arial Narrow"/>
      <family val="2"/>
    </font>
    <font>
      <sz val="8"/>
      <name val="Arial MT"/>
      <family val="2"/>
    </font>
    <font>
      <b/>
      <sz val="8"/>
      <name val="Arial"/>
      <family val="2"/>
    </font>
    <font>
      <sz val="9"/>
      <name val="Aptos Narrow"/>
      <family val="2"/>
      <scheme val="minor"/>
    </font>
    <font>
      <sz val="9"/>
      <name val="Times New Roman"/>
      <family val="1"/>
    </font>
    <font>
      <sz val="8"/>
      <color rgb="FF002060"/>
      <name val="Arial MT"/>
      <family val="2"/>
    </font>
    <font>
      <b/>
      <sz val="9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404040"/>
      <name val="Arial MT"/>
      <family val="2"/>
    </font>
    <font>
      <sz val="9"/>
      <color rgb="FF404040"/>
      <name val="Arial MT"/>
      <family val="2"/>
    </font>
    <font>
      <sz val="9"/>
      <color theme="1"/>
      <name val="Aptos Narrow"/>
      <family val="2"/>
      <scheme val="minor"/>
    </font>
    <font>
      <b/>
      <sz val="9"/>
      <color rgb="FF002060"/>
      <name val="Arial MT"/>
    </font>
    <font>
      <b/>
      <sz val="9"/>
      <color rgb="FF002060"/>
      <name val="Arial MT"/>
      <family val="2"/>
    </font>
    <font>
      <sz val="10"/>
      <color rgb="FF000000"/>
      <name val="Arial MT"/>
      <family val="2"/>
    </font>
    <font>
      <b/>
      <sz val="8"/>
      <color rgb="FF002060"/>
      <name val="Arial Narrow"/>
      <family val="2"/>
    </font>
    <font>
      <sz val="8"/>
      <color rgb="FF002060"/>
      <name val="Arial MT"/>
    </font>
    <font>
      <sz val="8"/>
      <color rgb="FF002060"/>
      <name val="Arial Narrow"/>
      <family val="2"/>
    </font>
    <font>
      <vertAlign val="subscript"/>
      <sz val="9"/>
      <color rgb="FF404040"/>
      <name val="Arial MT"/>
      <family val="2"/>
    </font>
    <font>
      <sz val="9"/>
      <color rgb="FF002060"/>
      <name val="Arial MT"/>
    </font>
    <font>
      <sz val="9"/>
      <color rgb="FF404040"/>
      <name val="Arial MT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9"/>
      <color theme="1"/>
      <name val="Aptos Narrow"/>
      <family val="2"/>
      <scheme val="minor"/>
    </font>
    <font>
      <sz val="9"/>
      <color rgb="FF002060"/>
      <name val="Arial MT"/>
      <family val="2"/>
    </font>
    <font>
      <b/>
      <sz val="9"/>
      <color rgb="FF262626"/>
      <name val="Arial"/>
      <family val="2"/>
    </font>
    <font>
      <sz val="9"/>
      <color rgb="FF262626"/>
      <name val="Arial MT"/>
      <family val="2"/>
    </font>
    <font>
      <b/>
      <sz val="9"/>
      <color rgb="FFFFFFFF"/>
      <name val="Arial"/>
      <family val="2"/>
    </font>
    <font>
      <sz val="9"/>
      <color rgb="FF000000"/>
      <name val="Arial MT"/>
      <family val="2"/>
    </font>
    <font>
      <sz val="9"/>
      <color rgb="FF002060"/>
      <name val="Arial Narrow"/>
      <family val="2"/>
    </font>
    <font>
      <b/>
      <sz val="8"/>
      <color rgb="FF002060"/>
      <name val="Arial MT"/>
    </font>
    <font>
      <sz val="9"/>
      <name val="Microsoft Sans Serif"/>
      <family val="2"/>
    </font>
    <font>
      <sz val="9"/>
      <color rgb="FF000000"/>
      <name val="Arial MT"/>
    </font>
    <font>
      <vertAlign val="subscript"/>
      <sz val="9"/>
      <name val="Arial MT"/>
      <family val="2"/>
    </font>
    <font>
      <sz val="10"/>
      <color rgb="FF002060"/>
      <name val="Montserrat Medium"/>
    </font>
    <font>
      <sz val="11"/>
      <color rgb="FF002060"/>
      <name val="Montserrat Medium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2F2F2"/>
      </patternFill>
    </fill>
    <fill>
      <patternFill patternType="lightUp"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305496"/>
      </patternFill>
    </fill>
    <fill>
      <patternFill patternType="solid">
        <fgColor rgb="FF9BC2E6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2"/>
        <bgColor indexed="64"/>
      </patternFill>
    </fill>
    <fill>
      <patternFill patternType="solid">
        <fgColor rgb="FFED7D31"/>
      </patternFill>
    </fill>
    <fill>
      <patternFill patternType="solid">
        <fgColor rgb="FFD0CECE"/>
      </patternFill>
    </fill>
    <fill>
      <patternFill patternType="solid">
        <fgColor rgb="FF0070C0"/>
      </patternFill>
    </fill>
  </fills>
  <borders count="1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9BC2E6"/>
      </bottom>
      <diagonal/>
    </border>
    <border>
      <left/>
      <right/>
      <top style="thin">
        <color rgb="FF808080"/>
      </top>
      <bottom style="thin">
        <color rgb="FF9BC2E6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/>
      <right/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rgb="FF808080"/>
      </right>
      <top style="thin">
        <color rgb="FF9BC2E6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/>
      <top/>
      <bottom style="thin">
        <color rgb="FF9BC2E6"/>
      </bottom>
      <diagonal/>
    </border>
    <border>
      <left/>
      <right/>
      <top/>
      <bottom style="thin">
        <color rgb="FF9BC2E6"/>
      </bottom>
      <diagonal/>
    </border>
    <border>
      <left/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 style="thin">
        <color rgb="FF808080"/>
      </right>
      <top/>
      <bottom style="thin">
        <color rgb="FF9BC2E6"/>
      </bottom>
      <diagonal/>
    </border>
    <border>
      <left style="thin">
        <color rgb="FF808080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9BC2E6"/>
      </bottom>
      <diagonal/>
    </border>
    <border>
      <left style="thin">
        <color rgb="FF808080"/>
      </left>
      <right style="thin">
        <color rgb="FF9BC2E6"/>
      </right>
      <top style="thin">
        <color rgb="FF9BC2E6"/>
      </top>
      <bottom style="thin">
        <color rgb="FF808080"/>
      </bottom>
      <diagonal/>
    </border>
    <border>
      <left style="thin">
        <color rgb="FF9BC2E6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rgb="FF9BC2E6"/>
      </top>
      <bottom style="thin">
        <color rgb="FF808080"/>
      </bottom>
      <diagonal/>
    </border>
    <border>
      <left/>
      <right style="thin">
        <color rgb="FF9BC2E6"/>
      </right>
      <top style="thin">
        <color rgb="FF9BC2E6"/>
      </top>
      <bottom style="thin">
        <color rgb="FF808080"/>
      </bottom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808080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808080"/>
      </bottom>
      <diagonal/>
    </border>
    <border>
      <left style="thin">
        <color rgb="FF808080"/>
      </left>
      <right style="thin">
        <color rgb="FF9BC2E6"/>
      </right>
      <top/>
      <bottom style="thin">
        <color rgb="FF808080"/>
      </bottom>
      <diagonal/>
    </border>
    <border>
      <left style="thin">
        <color rgb="FF9BC2E6"/>
      </left>
      <right/>
      <top/>
      <bottom style="thin">
        <color rgb="FF808080"/>
      </bottom>
      <diagonal/>
    </border>
    <border>
      <left/>
      <right style="thin">
        <color rgb="FF9BC2E6"/>
      </right>
      <top/>
      <bottom style="thin">
        <color rgb="FF808080"/>
      </bottom>
      <diagonal/>
    </border>
    <border>
      <left style="thin">
        <color rgb="FF9BC2E6"/>
      </left>
      <right style="thin">
        <color rgb="FF9BC2E6"/>
      </right>
      <top/>
      <bottom style="thin">
        <color rgb="FF808080"/>
      </bottom>
      <diagonal/>
    </border>
    <border>
      <left style="thin">
        <color rgb="FF9BC2E6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9BC2E6"/>
      </top>
      <bottom style="thin">
        <color rgb="FF9BC2E6"/>
      </bottom>
      <diagonal/>
    </border>
    <border>
      <left/>
      <right style="thin">
        <color rgb="FF808080"/>
      </right>
      <top style="thin">
        <color rgb="FF9BC2E6"/>
      </top>
      <bottom style="thin">
        <color rgb="FF808080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 style="thin">
        <color rgb="FF5B9BD5"/>
      </bottom>
      <diagonal/>
    </border>
    <border>
      <left/>
      <right/>
      <top style="thin">
        <color rgb="FF9BC2E6"/>
      </top>
      <bottom style="thin">
        <color rgb="FF5B9BD5"/>
      </bottom>
      <diagonal/>
    </border>
    <border>
      <left/>
      <right style="thin">
        <color rgb="FF808080"/>
      </right>
      <top style="thin">
        <color rgb="FF9BC2E6"/>
      </top>
      <bottom style="thin">
        <color rgb="FF5B9BD5"/>
      </bottom>
      <diagonal/>
    </border>
    <border>
      <left style="thin">
        <color rgb="FF808080"/>
      </left>
      <right/>
      <top style="thin">
        <color rgb="FF5B9BD5"/>
      </top>
      <bottom style="thin">
        <color rgb="FF9BC2E6"/>
      </bottom>
      <diagonal/>
    </border>
    <border>
      <left/>
      <right/>
      <top style="thin">
        <color rgb="FF5B9BD5"/>
      </top>
      <bottom style="thin">
        <color rgb="FF9BC2E6"/>
      </bottom>
      <diagonal/>
    </border>
    <border>
      <left/>
      <right style="thin">
        <color rgb="FF808080"/>
      </right>
      <top style="thin">
        <color rgb="FF5B9BD5"/>
      </top>
      <bottom style="thin">
        <color rgb="FF9BC2E6"/>
      </bottom>
      <diagonal/>
    </border>
    <border>
      <left/>
      <right style="thin">
        <color rgb="FF9BC2E6"/>
      </right>
      <top style="thin">
        <color rgb="FF5B9BD5"/>
      </top>
      <bottom style="thin">
        <color rgb="FF9BC2E6"/>
      </bottom>
      <diagonal/>
    </border>
    <border>
      <left style="thin">
        <color rgb="FF9BC2E6"/>
      </left>
      <right style="thin">
        <color rgb="FF9BC2E6"/>
      </right>
      <top style="thin">
        <color rgb="FF5B9BD5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5B9BD5"/>
      </top>
      <bottom style="thin">
        <color rgb="FF9BC2E6"/>
      </bottom>
      <diagonal/>
    </border>
    <border>
      <left style="thin">
        <color rgb="FF808080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rgb="FF9BC2E6"/>
      </bottom>
      <diagonal/>
    </border>
    <border>
      <left/>
      <right style="thin">
        <color rgb="FF808080"/>
      </right>
      <top/>
      <bottom style="thin">
        <color rgb="FF9BC2E6"/>
      </bottom>
      <diagonal/>
    </border>
    <border>
      <left style="thin">
        <color rgb="FF808080"/>
      </left>
      <right/>
      <top/>
      <bottom style="thin">
        <color theme="8" tint="0.39997558519241921"/>
      </bottom>
      <diagonal/>
    </border>
    <border>
      <left/>
      <right style="thin">
        <color rgb="FFBFBFBF"/>
      </right>
      <top/>
      <bottom style="thin">
        <color theme="8" tint="0.39997558519241921"/>
      </bottom>
      <diagonal/>
    </border>
    <border>
      <left style="thin">
        <color rgb="FFBFBFBF"/>
      </left>
      <right style="thin">
        <color rgb="FFBFBFBF"/>
      </right>
      <top style="thin">
        <color rgb="FF9BC2E6"/>
      </top>
      <bottom style="thin">
        <color rgb="FF9BC2E6"/>
      </bottom>
      <diagonal/>
    </border>
    <border>
      <left style="thin">
        <color rgb="FFBFBFBF"/>
      </left>
      <right/>
      <top style="thin">
        <color rgb="FF9BC2E6"/>
      </top>
      <bottom style="thin">
        <color rgb="FF9BC2E6"/>
      </bottom>
      <diagonal/>
    </border>
    <border>
      <left/>
      <right style="thin">
        <color rgb="FFBFBFBF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rgb="FFBFBFBF"/>
      </right>
      <top style="thin">
        <color theme="8" tint="0.39997558519241921"/>
      </top>
      <bottom/>
      <diagonal/>
    </border>
    <border>
      <left/>
      <right style="thin">
        <color rgb="FF9BC2E6"/>
      </right>
      <top/>
      <bottom style="thin">
        <color theme="8" tint="0.39997558519241921"/>
      </bottom>
      <diagonal/>
    </border>
    <border>
      <left style="thin">
        <color rgb="FF9BC2E6"/>
      </left>
      <right style="thin">
        <color rgb="FFBFBFBF"/>
      </right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/>
      <bottom/>
      <diagonal/>
    </border>
    <border>
      <left style="thin">
        <color rgb="FF9BC2E6"/>
      </left>
      <right style="thin">
        <color rgb="FFBFBFBF"/>
      </right>
      <top style="thin">
        <color rgb="FF9BC2E6"/>
      </top>
      <bottom/>
      <diagonal/>
    </border>
    <border>
      <left style="thin">
        <color rgb="FFBFBFBF"/>
      </left>
      <right/>
      <top style="thin">
        <color rgb="FF9BC2E6"/>
      </top>
      <bottom/>
      <diagonal/>
    </border>
    <border>
      <left style="thin">
        <color rgb="FF9BC2E6"/>
      </left>
      <right/>
      <top style="thin">
        <color rgb="FF9BC2E6"/>
      </top>
      <bottom/>
      <diagonal/>
    </border>
    <border>
      <left/>
      <right style="thin">
        <color rgb="FF9BC2E6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rgb="FF9BC2E6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BFBFBF"/>
      </top>
      <bottom style="thin">
        <color rgb="FF9BC2E6"/>
      </bottom>
      <diagonal/>
    </border>
    <border>
      <left style="thin">
        <color rgb="FF9BC2E6"/>
      </left>
      <right/>
      <top style="thin">
        <color rgb="FFBFBFBF"/>
      </top>
      <bottom style="thin">
        <color rgb="FF9BC2E6"/>
      </bottom>
      <diagonal/>
    </border>
    <border>
      <left/>
      <right style="thin">
        <color rgb="FF808080"/>
      </right>
      <top style="thin">
        <color rgb="FFBFBFBF"/>
      </top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BFBFBF"/>
      </bottom>
      <diagonal/>
    </border>
    <border>
      <left/>
      <right/>
      <top style="thin">
        <color rgb="FF9BC2E6"/>
      </top>
      <bottom style="thin">
        <color rgb="FFBFBFBF"/>
      </bottom>
      <diagonal/>
    </border>
    <border>
      <left/>
      <right style="thin">
        <color rgb="FF808080"/>
      </right>
      <top style="thin">
        <color rgb="FF9BC2E6"/>
      </top>
      <bottom style="thin">
        <color rgb="FFBFBFBF"/>
      </bottom>
      <diagonal/>
    </border>
    <border>
      <left style="thin">
        <color rgb="FF808080"/>
      </left>
      <right/>
      <top style="thin">
        <color rgb="FFBFBFBF"/>
      </top>
      <bottom style="thin">
        <color rgb="FF9BC2E6"/>
      </bottom>
      <diagonal/>
    </border>
    <border>
      <left/>
      <right/>
      <top style="thin">
        <color rgb="FFBFBFBF"/>
      </top>
      <bottom style="thin">
        <color rgb="FF9BC2E6"/>
      </bottom>
      <diagonal/>
    </border>
    <border>
      <left style="thin">
        <color rgb="FF808080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808080"/>
      </right>
      <top style="thin">
        <color rgb="FFBFBFBF"/>
      </top>
      <bottom style="thin">
        <color rgb="FFBFBFBF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BFBFBF"/>
      </bottom>
      <diagonal/>
    </border>
    <border>
      <left style="thin">
        <color rgb="FF9BC2E6"/>
      </left>
      <right style="thin">
        <color rgb="FF808080"/>
      </right>
      <top style="thin">
        <color rgb="FFBFBFBF"/>
      </top>
      <bottom style="thin">
        <color rgb="FF9BC2E6"/>
      </bottom>
      <diagonal/>
    </border>
    <border>
      <left style="thin">
        <color theme="8" tint="0.39997558519241921"/>
      </left>
      <right/>
      <top/>
      <bottom style="thin">
        <color rgb="FF9BC2E6"/>
      </bottom>
      <diagonal/>
    </border>
    <border>
      <left style="thin">
        <color rgb="FF9BC2E6"/>
      </left>
      <right style="thin">
        <color rgb="FF808080"/>
      </right>
      <top/>
      <bottom/>
      <diagonal/>
    </border>
    <border>
      <left/>
      <right style="thin">
        <color theme="8" tint="0.39997558519241921"/>
      </right>
      <top style="thin">
        <color rgb="FF9BC2E6"/>
      </top>
      <bottom/>
      <diagonal/>
    </border>
    <border>
      <left style="thin">
        <color rgb="FF9BC2E6"/>
      </left>
      <right/>
      <top/>
      <bottom/>
      <diagonal/>
    </border>
    <border>
      <left style="thin">
        <color rgb="FFBFBFBF"/>
      </left>
      <right style="thin">
        <color rgb="FF808080"/>
      </right>
      <top style="thin">
        <color rgb="FF9BC2E6"/>
      </top>
      <bottom style="thin">
        <color rgb="FF9BC2E6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773">
    <xf numFmtId="0" fontId="0" fillId="0" borderId="0" xfId="0"/>
    <xf numFmtId="0" fontId="3" fillId="0" borderId="0" xfId="0" applyFont="1"/>
    <xf numFmtId="42" fontId="3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42" fontId="3" fillId="0" borderId="2" xfId="1" applyFont="1" applyBorder="1"/>
    <xf numFmtId="42" fontId="3" fillId="0" borderId="2" xfId="0" applyNumberFormat="1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2" fontId="3" fillId="0" borderId="0" xfId="1" applyFont="1" applyAlignment="1">
      <alignment horizontal="center"/>
    </xf>
    <xf numFmtId="42" fontId="3" fillId="0" borderId="2" xfId="1" applyFont="1" applyBorder="1" applyAlignment="1">
      <alignment horizontal="center"/>
    </xf>
    <xf numFmtId="42" fontId="3" fillId="0" borderId="0" xfId="0" applyNumberFormat="1" applyFont="1"/>
    <xf numFmtId="10" fontId="3" fillId="0" borderId="0" xfId="0" applyNumberFormat="1" applyFont="1"/>
    <xf numFmtId="0" fontId="3" fillId="0" borderId="4" xfId="0" applyFont="1" applyBorder="1" applyAlignment="1">
      <alignment horizontal="center"/>
    </xf>
    <xf numFmtId="42" fontId="3" fillId="0" borderId="5" xfId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7" fontId="3" fillId="0" borderId="0" xfId="2" applyNumberFormat="1" applyFont="1"/>
    <xf numFmtId="165" fontId="3" fillId="0" borderId="2" xfId="2" applyNumberFormat="1" applyFont="1" applyBorder="1"/>
    <xf numFmtId="42" fontId="3" fillId="0" borderId="10" xfId="1" applyFont="1" applyBorder="1" applyAlignment="1">
      <alignment horizontal="center"/>
    </xf>
    <xf numFmtId="42" fontId="3" fillId="0" borderId="11" xfId="1" applyFont="1" applyBorder="1"/>
    <xf numFmtId="42" fontId="3" fillId="0" borderId="11" xfId="0" applyNumberFormat="1" applyFont="1" applyBorder="1"/>
    <xf numFmtId="166" fontId="3" fillId="0" borderId="2" xfId="2" applyNumberFormat="1" applyFont="1" applyBorder="1"/>
    <xf numFmtId="3" fontId="3" fillId="0" borderId="4" xfId="2" applyNumberFormat="1" applyFont="1" applyBorder="1" applyAlignment="1">
      <alignment horizontal="center"/>
    </xf>
    <xf numFmtId="3" fontId="3" fillId="0" borderId="5" xfId="2" applyNumberFormat="1" applyFont="1" applyBorder="1" applyAlignment="1">
      <alignment horizontal="center"/>
    </xf>
    <xf numFmtId="42" fontId="3" fillId="2" borderId="11" xfId="1" applyFont="1" applyFill="1" applyBorder="1"/>
    <xf numFmtId="42" fontId="3" fillId="2" borderId="0" xfId="1" applyFont="1" applyFill="1"/>
    <xf numFmtId="0" fontId="3" fillId="0" borderId="11" xfId="0" applyFont="1" applyBorder="1"/>
    <xf numFmtId="0" fontId="3" fillId="4" borderId="11" xfId="0" applyFont="1" applyFill="1" applyBorder="1"/>
    <xf numFmtId="0" fontId="3" fillId="4" borderId="0" xfId="0" applyFont="1" applyFill="1"/>
    <xf numFmtId="3" fontId="3" fillId="5" borderId="4" xfId="2" applyNumberFormat="1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7" xfId="0" applyFont="1" applyFill="1" applyBorder="1" applyAlignment="1">
      <alignment horizontal="center"/>
    </xf>
    <xf numFmtId="1" fontId="11" fillId="8" borderId="27" xfId="0" applyNumberFormat="1" applyFont="1" applyFill="1" applyBorder="1" applyAlignment="1">
      <alignment horizontal="center" vertical="top" shrinkToFit="1"/>
    </xf>
    <xf numFmtId="0" fontId="13" fillId="9" borderId="19" xfId="0" applyFont="1" applyFill="1" applyBorder="1" applyAlignment="1">
      <alignment horizontal="center" vertical="center" wrapText="1"/>
    </xf>
    <xf numFmtId="1" fontId="11" fillId="8" borderId="28" xfId="0" applyNumberFormat="1" applyFont="1" applyFill="1" applyBorder="1" applyAlignment="1">
      <alignment horizontal="center" vertical="top" shrinkToFit="1"/>
    </xf>
    <xf numFmtId="0" fontId="12" fillId="10" borderId="19" xfId="0" applyFont="1" applyFill="1" applyBorder="1" applyAlignment="1">
      <alignment horizontal="left" wrapText="1"/>
    </xf>
    <xf numFmtId="1" fontId="12" fillId="10" borderId="19" xfId="0" applyNumberFormat="1" applyFont="1" applyFill="1" applyBorder="1" applyAlignment="1">
      <alignment horizontal="center" vertical="top" shrinkToFit="1"/>
    </xf>
    <xf numFmtId="0" fontId="3" fillId="10" borderId="19" xfId="0" applyFont="1" applyFill="1" applyBorder="1" applyAlignment="1">
      <alignment horizontal="left" wrapText="1"/>
    </xf>
    <xf numFmtId="0" fontId="2" fillId="10" borderId="19" xfId="0" applyFont="1" applyFill="1" applyBorder="1" applyAlignment="1">
      <alignment horizontal="left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3" fillId="10" borderId="19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center" wrapText="1"/>
    </xf>
    <xf numFmtId="1" fontId="11" fillId="8" borderId="28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3" fillId="10" borderId="19" xfId="0" applyFont="1" applyFill="1" applyBorder="1" applyAlignment="1">
      <alignment horizontal="left" vertical="top" wrapText="1"/>
    </xf>
    <xf numFmtId="1" fontId="17" fillId="10" borderId="19" xfId="0" applyNumberFormat="1" applyFont="1" applyFill="1" applyBorder="1" applyAlignment="1">
      <alignment horizontal="center" vertical="center" shrinkToFit="1"/>
    </xf>
    <xf numFmtId="0" fontId="18" fillId="10" borderId="19" xfId="0" applyFont="1" applyFill="1" applyBorder="1" applyAlignment="1">
      <alignment horizontal="center" vertical="center" wrapText="1"/>
    </xf>
    <xf numFmtId="1" fontId="14" fillId="10" borderId="19" xfId="0" applyNumberFormat="1" applyFont="1" applyFill="1" applyBorder="1" applyAlignment="1">
      <alignment horizontal="center" vertical="top" shrinkToFit="1"/>
    </xf>
    <xf numFmtId="0" fontId="2" fillId="10" borderId="19" xfId="0" applyFont="1" applyFill="1" applyBorder="1" applyAlignment="1">
      <alignment horizontal="center" vertical="top" wrapText="1"/>
    </xf>
    <xf numFmtId="0" fontId="4" fillId="10" borderId="19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left" wrapText="1"/>
    </xf>
    <xf numFmtId="1" fontId="14" fillId="10" borderId="19" xfId="0" applyNumberFormat="1" applyFont="1" applyFill="1" applyBorder="1" applyAlignment="1">
      <alignment horizontal="left" vertical="top" shrinkToFit="1"/>
    </xf>
    <xf numFmtId="1" fontId="11" fillId="8" borderId="32" xfId="0" applyNumberFormat="1" applyFont="1" applyFill="1" applyBorder="1" applyAlignment="1">
      <alignment horizontal="center" vertical="top" shrinkToFit="1"/>
    </xf>
    <xf numFmtId="42" fontId="2" fillId="10" borderId="19" xfId="0" applyNumberFormat="1" applyFont="1" applyFill="1" applyBorder="1" applyAlignment="1">
      <alignment horizontal="left" vertical="center" wrapText="1"/>
    </xf>
    <xf numFmtId="0" fontId="19" fillId="0" borderId="33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1" fontId="11" fillId="8" borderId="34" xfId="0" applyNumberFormat="1" applyFont="1" applyFill="1" applyBorder="1" applyAlignment="1">
      <alignment horizontal="center" vertical="top" shrinkToFit="1"/>
    </xf>
    <xf numFmtId="0" fontId="13" fillId="9" borderId="39" xfId="0" applyFont="1" applyFill="1" applyBorder="1" applyAlignment="1">
      <alignment horizontal="center" vertical="center" wrapText="1"/>
    </xf>
    <xf numFmtId="1" fontId="11" fillId="8" borderId="40" xfId="0" applyNumberFormat="1" applyFont="1" applyFill="1" applyBorder="1" applyAlignment="1">
      <alignment horizontal="center" vertical="top" shrinkToFit="1"/>
    </xf>
    <xf numFmtId="1" fontId="21" fillId="10" borderId="44" xfId="0" applyNumberFormat="1" applyFont="1" applyFill="1" applyBorder="1" applyAlignment="1">
      <alignment horizontal="center" vertical="center" shrinkToFit="1"/>
    </xf>
    <xf numFmtId="0" fontId="2" fillId="10" borderId="44" xfId="0" applyFont="1" applyFill="1" applyBorder="1" applyAlignment="1">
      <alignment horizontal="left" wrapText="1"/>
    </xf>
    <xf numFmtId="0" fontId="13" fillId="9" borderId="45" xfId="0" applyFont="1" applyFill="1" applyBorder="1" applyAlignment="1">
      <alignment horizontal="center" vertical="center" wrapText="1"/>
    </xf>
    <xf numFmtId="1" fontId="14" fillId="10" borderId="44" xfId="0" applyNumberFormat="1" applyFont="1" applyFill="1" applyBorder="1" applyAlignment="1">
      <alignment horizontal="center" vertical="center" shrinkToFit="1"/>
    </xf>
    <xf numFmtId="0" fontId="2" fillId="10" borderId="44" xfId="0" applyFont="1" applyFill="1" applyBorder="1" applyAlignment="1">
      <alignment horizontal="left" vertical="center" wrapText="1"/>
    </xf>
    <xf numFmtId="0" fontId="3" fillId="10" borderId="44" xfId="0" applyFont="1" applyFill="1" applyBorder="1" applyAlignment="1">
      <alignment horizontal="left" wrapText="1"/>
    </xf>
    <xf numFmtId="1" fontId="11" fillId="8" borderId="46" xfId="0" applyNumberFormat="1" applyFont="1" applyFill="1" applyBorder="1" applyAlignment="1">
      <alignment horizontal="center" vertical="top" shrinkToFit="1"/>
    </xf>
    <xf numFmtId="0" fontId="13" fillId="9" borderId="51" xfId="0" applyFont="1" applyFill="1" applyBorder="1" applyAlignment="1">
      <alignment horizontal="center" vertical="center" wrapText="1"/>
    </xf>
    <xf numFmtId="1" fontId="11" fillId="8" borderId="52" xfId="0" applyNumberFormat="1" applyFont="1" applyFill="1" applyBorder="1" applyAlignment="1">
      <alignment horizontal="center" vertical="top" shrinkToFit="1"/>
    </xf>
    <xf numFmtId="1" fontId="14" fillId="3" borderId="55" xfId="0" applyNumberFormat="1" applyFont="1" applyFill="1" applyBorder="1" applyAlignment="1">
      <alignment horizontal="center" vertical="top" shrinkToFit="1"/>
    </xf>
    <xf numFmtId="42" fontId="2" fillId="0" borderId="55" xfId="0" applyNumberFormat="1" applyFont="1" applyBorder="1" applyAlignment="1">
      <alignment horizontal="left" wrapText="1"/>
    </xf>
    <xf numFmtId="0" fontId="13" fillId="9" borderId="5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24" fillId="8" borderId="27" xfId="0" applyNumberFormat="1" applyFont="1" applyFill="1" applyBorder="1" applyAlignment="1">
      <alignment horizontal="center" vertical="top" shrinkToFit="1"/>
    </xf>
    <xf numFmtId="1" fontId="25" fillId="3" borderId="19" xfId="0" applyNumberFormat="1" applyFont="1" applyFill="1" applyBorder="1" applyAlignment="1">
      <alignment horizontal="center" vertical="top" shrinkToFit="1"/>
    </xf>
    <xf numFmtId="0" fontId="13" fillId="9" borderId="36" xfId="0" applyFont="1" applyFill="1" applyBorder="1" applyAlignment="1">
      <alignment horizontal="center" vertical="center" wrapText="1"/>
    </xf>
    <xf numFmtId="1" fontId="24" fillId="8" borderId="28" xfId="0" applyNumberFormat="1" applyFont="1" applyFill="1" applyBorder="1" applyAlignment="1">
      <alignment horizontal="center" vertical="top" shrinkToFit="1"/>
    </xf>
    <xf numFmtId="0" fontId="2" fillId="0" borderId="19" xfId="0" applyFont="1" applyBorder="1" applyAlignment="1">
      <alignment horizontal="left" wrapText="1"/>
    </xf>
    <xf numFmtId="0" fontId="13" fillId="9" borderId="57" xfId="0" applyFont="1" applyFill="1" applyBorder="1" applyAlignment="1">
      <alignment horizontal="center" vertical="center" wrapText="1"/>
    </xf>
    <xf numFmtId="1" fontId="24" fillId="8" borderId="32" xfId="0" applyNumberFormat="1" applyFont="1" applyFill="1" applyBorder="1" applyAlignment="1">
      <alignment horizontal="center" vertical="top" shrinkToFit="1"/>
    </xf>
    <xf numFmtId="0" fontId="13" fillId="9" borderId="58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vertical="top" wrapText="1"/>
    </xf>
    <xf numFmtId="1" fontId="24" fillId="8" borderId="19" xfId="0" applyNumberFormat="1" applyFont="1" applyFill="1" applyBorder="1" applyAlignment="1">
      <alignment horizontal="center" vertical="top" shrinkToFit="1"/>
    </xf>
    <xf numFmtId="1" fontId="25" fillId="10" borderId="19" xfId="0" applyNumberFormat="1" applyFont="1" applyFill="1" applyBorder="1" applyAlignment="1">
      <alignment horizontal="center" vertical="top" shrinkToFit="1"/>
    </xf>
    <xf numFmtId="1" fontId="24" fillId="8" borderId="23" xfId="0" applyNumberFormat="1" applyFont="1" applyFill="1" applyBorder="1" applyAlignment="1">
      <alignment horizontal="center" vertical="top" shrinkToFit="1"/>
    </xf>
    <xf numFmtId="1" fontId="25" fillId="10" borderId="54" xfId="0" applyNumberFormat="1" applyFont="1" applyFill="1" applyBorder="1" applyAlignment="1">
      <alignment horizontal="center" vertical="top" shrinkToFit="1"/>
    </xf>
    <xf numFmtId="164" fontId="2" fillId="10" borderId="55" xfId="0" applyNumberFormat="1" applyFont="1" applyFill="1" applyBorder="1" applyAlignment="1">
      <alignment horizontal="left" wrapText="1"/>
    </xf>
    <xf numFmtId="1" fontId="29" fillId="8" borderId="28" xfId="0" applyNumberFormat="1" applyFont="1" applyFill="1" applyBorder="1" applyAlignment="1">
      <alignment horizontal="center" vertical="top" shrinkToFit="1"/>
    </xf>
    <xf numFmtId="1" fontId="30" fillId="3" borderId="61" xfId="0" applyNumberFormat="1" applyFont="1" applyFill="1" applyBorder="1" applyAlignment="1">
      <alignment horizontal="center" vertical="center" shrinkToFit="1"/>
    </xf>
    <xf numFmtId="164" fontId="2" fillId="10" borderId="62" xfId="0" applyNumberFormat="1" applyFont="1" applyFill="1" applyBorder="1" applyAlignment="1">
      <alignment horizontal="left" vertical="center" wrapText="1"/>
    </xf>
    <xf numFmtId="0" fontId="13" fillId="9" borderId="63" xfId="0" applyFont="1" applyFill="1" applyBorder="1" applyAlignment="1">
      <alignment horizontal="center" vertical="center" wrapText="1"/>
    </xf>
    <xf numFmtId="1" fontId="31" fillId="10" borderId="19" xfId="0" applyNumberFormat="1" applyFont="1" applyFill="1" applyBorder="1" applyAlignment="1">
      <alignment horizontal="center" vertical="top" shrinkToFit="1"/>
    </xf>
    <xf numFmtId="0" fontId="26" fillId="10" borderId="19" xfId="0" applyFont="1" applyFill="1" applyBorder="1" applyAlignment="1">
      <alignment horizontal="left" wrapText="1"/>
    </xf>
    <xf numFmtId="1" fontId="32" fillId="10" borderId="19" xfId="0" applyNumberFormat="1" applyFont="1" applyFill="1" applyBorder="1" applyAlignment="1">
      <alignment horizontal="center" vertical="top" shrinkToFit="1"/>
    </xf>
    <xf numFmtId="0" fontId="26" fillId="10" borderId="19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center" vertical="top" wrapText="1"/>
    </xf>
    <xf numFmtId="42" fontId="2" fillId="10" borderId="19" xfId="0" applyNumberFormat="1" applyFont="1" applyFill="1" applyBorder="1" applyAlignment="1">
      <alignment horizontal="center" vertical="top" wrapText="1"/>
    </xf>
    <xf numFmtId="0" fontId="26" fillId="10" borderId="19" xfId="0" applyFont="1" applyFill="1" applyBorder="1" applyAlignment="1">
      <alignment horizontal="left" vertical="top"/>
    </xf>
    <xf numFmtId="1" fontId="34" fillId="10" borderId="19" xfId="0" applyNumberFormat="1" applyFont="1" applyFill="1" applyBorder="1" applyAlignment="1">
      <alignment horizontal="center" vertical="top" shrinkToFit="1"/>
    </xf>
    <xf numFmtId="0" fontId="26" fillId="0" borderId="19" xfId="0" applyFont="1" applyBorder="1" applyAlignment="1">
      <alignment horizontal="center" vertical="top"/>
    </xf>
    <xf numFmtId="42" fontId="2" fillId="0" borderId="19" xfId="0" applyNumberFormat="1" applyFont="1" applyBorder="1" applyAlignment="1">
      <alignment horizontal="left" vertical="top"/>
    </xf>
    <xf numFmtId="42" fontId="2" fillId="10" borderId="19" xfId="1" applyFont="1" applyFill="1" applyBorder="1" applyAlignment="1">
      <alignment horizontal="left" wrapText="1"/>
    </xf>
    <xf numFmtId="1" fontId="35" fillId="10" borderId="19" xfId="0" applyNumberFormat="1" applyFont="1" applyFill="1" applyBorder="1" applyAlignment="1">
      <alignment horizontal="left" vertical="top" shrinkToFit="1"/>
    </xf>
    <xf numFmtId="1" fontId="25" fillId="10" borderId="19" xfId="0" applyNumberFormat="1" applyFont="1" applyFill="1" applyBorder="1" applyAlignment="1">
      <alignment horizontal="left" vertical="top" shrinkToFit="1"/>
    </xf>
    <xf numFmtId="0" fontId="5" fillId="7" borderId="65" xfId="0" applyFont="1" applyFill="1" applyBorder="1" applyAlignment="1">
      <alignment vertical="top" wrapText="1"/>
    </xf>
    <xf numFmtId="0" fontId="2" fillId="3" borderId="19" xfId="0" applyFont="1" applyFill="1" applyBorder="1" applyAlignment="1">
      <alignment horizontal="left" wrapText="1"/>
    </xf>
    <xf numFmtId="0" fontId="2" fillId="0" borderId="60" xfId="0" applyFont="1" applyBorder="1" applyAlignment="1">
      <alignment horizontal="left" wrapText="1"/>
    </xf>
    <xf numFmtId="1" fontId="37" fillId="3" borderId="29" xfId="0" applyNumberFormat="1" applyFont="1" applyFill="1" applyBorder="1" applyAlignment="1">
      <alignment horizontal="center" vertical="top" shrinkToFit="1"/>
    </xf>
    <xf numFmtId="164" fontId="2" fillId="0" borderId="66" xfId="0" applyNumberFormat="1" applyFont="1" applyBorder="1"/>
    <xf numFmtId="0" fontId="13" fillId="9" borderId="31" xfId="0" applyFont="1" applyFill="1" applyBorder="1" applyAlignment="1">
      <alignment horizontal="center" vertical="center" wrapText="1"/>
    </xf>
    <xf numFmtId="164" fontId="2" fillId="0" borderId="0" xfId="0" applyNumberFormat="1" applyFont="1"/>
    <xf numFmtId="1" fontId="37" fillId="3" borderId="19" xfId="0" applyNumberFormat="1" applyFont="1" applyFill="1" applyBorder="1" applyAlignment="1">
      <alignment horizontal="center" vertical="top" shrinkToFit="1"/>
    </xf>
    <xf numFmtId="42" fontId="26" fillId="3" borderId="19" xfId="0" applyNumberFormat="1" applyFont="1" applyFill="1" applyBorder="1" applyAlignment="1">
      <alignment horizontal="left" wrapText="1"/>
    </xf>
    <xf numFmtId="0" fontId="26" fillId="3" borderId="19" xfId="0" applyFont="1" applyFill="1" applyBorder="1" applyAlignment="1">
      <alignment horizontal="left" wrapText="1"/>
    </xf>
    <xf numFmtId="42" fontId="38" fillId="3" borderId="19" xfId="0" applyNumberFormat="1" applyFont="1" applyFill="1" applyBorder="1" applyAlignment="1">
      <alignment horizontal="left" wrapText="1"/>
    </xf>
    <xf numFmtId="0" fontId="13" fillId="9" borderId="19" xfId="0" applyFont="1" applyFill="1" applyBorder="1" applyAlignment="1">
      <alignment horizontal="center" vertical="top" wrapText="1"/>
    </xf>
    <xf numFmtId="1" fontId="37" fillId="3" borderId="19" xfId="0" applyNumberFormat="1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left" wrapText="1"/>
    </xf>
    <xf numFmtId="1" fontId="37" fillId="10" borderId="19" xfId="0" applyNumberFormat="1" applyFont="1" applyFill="1" applyBorder="1" applyAlignment="1">
      <alignment horizontal="center" vertical="top" shrinkToFit="1"/>
    </xf>
    <xf numFmtId="42" fontId="2" fillId="10" borderId="19" xfId="0" applyNumberFormat="1" applyFont="1" applyFill="1" applyBorder="1" applyAlignment="1">
      <alignment horizontal="left" wrapText="1"/>
    </xf>
    <xf numFmtId="42" fontId="2" fillId="10" borderId="0" xfId="0" applyNumberFormat="1" applyFont="1" applyFill="1"/>
    <xf numFmtId="1" fontId="16" fillId="10" borderId="19" xfId="0" applyNumberFormat="1" applyFont="1" applyFill="1" applyBorder="1" applyAlignment="1">
      <alignment horizontal="center" vertical="top" shrinkToFit="1"/>
    </xf>
    <xf numFmtId="0" fontId="16" fillId="10" borderId="19" xfId="0" applyFont="1" applyFill="1" applyBorder="1" applyAlignment="1">
      <alignment horizontal="center" vertical="top" wrapText="1"/>
    </xf>
    <xf numFmtId="1" fontId="12" fillId="10" borderId="19" xfId="0" applyNumberFormat="1" applyFont="1" applyFill="1" applyBorder="1" applyAlignment="1">
      <alignment horizontal="center" vertical="center" shrinkToFit="1"/>
    </xf>
    <xf numFmtId="42" fontId="2" fillId="10" borderId="19" xfId="0" applyNumberFormat="1" applyFont="1" applyFill="1" applyBorder="1" applyAlignment="1">
      <alignment horizontal="center" vertical="center" wrapText="1"/>
    </xf>
    <xf numFmtId="1" fontId="12" fillId="10" borderId="19" xfId="0" applyNumberFormat="1" applyFont="1" applyFill="1" applyBorder="1" applyAlignment="1">
      <alignment horizontal="left" vertical="top" shrinkToFit="1"/>
    </xf>
    <xf numFmtId="1" fontId="21" fillId="10" borderId="38" xfId="0" applyNumberFormat="1" applyFont="1" applyFill="1" applyBorder="1" applyAlignment="1">
      <alignment horizontal="center" vertical="center" shrinkToFit="1"/>
    </xf>
    <xf numFmtId="42" fontId="2" fillId="10" borderId="38" xfId="1" applyFont="1" applyFill="1" applyBorder="1" applyAlignment="1">
      <alignment horizontal="right" wrapText="1"/>
    </xf>
    <xf numFmtId="42" fontId="2" fillId="10" borderId="44" xfId="0" applyNumberFormat="1" applyFont="1" applyFill="1" applyBorder="1" applyAlignment="1">
      <alignment horizontal="left" wrapText="1"/>
    </xf>
    <xf numFmtId="42" fontId="2" fillId="10" borderId="44" xfId="1" applyFont="1" applyFill="1" applyBorder="1" applyAlignment="1">
      <alignment horizontal="left" wrapText="1"/>
    </xf>
    <xf numFmtId="0" fontId="19" fillId="10" borderId="44" xfId="0" applyFont="1" applyFill="1" applyBorder="1" applyAlignment="1">
      <alignment horizontal="left" vertical="center" wrapText="1"/>
    </xf>
    <xf numFmtId="0" fontId="22" fillId="10" borderId="44" xfId="0" applyFont="1" applyFill="1" applyBorder="1" applyAlignment="1">
      <alignment horizontal="center" vertical="center" wrapText="1"/>
    </xf>
    <xf numFmtId="1" fontId="21" fillId="10" borderId="50" xfId="0" applyNumberFormat="1" applyFont="1" applyFill="1" applyBorder="1" applyAlignment="1">
      <alignment horizontal="center" vertical="center" shrinkToFit="1"/>
    </xf>
    <xf numFmtId="42" fontId="2" fillId="10" borderId="50" xfId="0" applyNumberFormat="1" applyFont="1" applyFill="1" applyBorder="1" applyAlignment="1">
      <alignment horizontal="left" wrapText="1"/>
    </xf>
    <xf numFmtId="164" fontId="2" fillId="10" borderId="19" xfId="0" applyNumberFormat="1" applyFont="1" applyFill="1" applyBorder="1" applyAlignment="1">
      <alignment horizontal="left" wrapText="1"/>
    </xf>
    <xf numFmtId="38" fontId="2" fillId="10" borderId="0" xfId="0" applyNumberFormat="1" applyFont="1" applyFill="1"/>
    <xf numFmtId="1" fontId="28" fillId="10" borderId="19" xfId="0" applyNumberFormat="1" applyFont="1" applyFill="1" applyBorder="1" applyAlignment="1">
      <alignment horizontal="center" vertical="top" shrinkToFit="1"/>
    </xf>
    <xf numFmtId="38" fontId="2" fillId="10" borderId="19" xfId="0" applyNumberFormat="1" applyFont="1" applyFill="1" applyBorder="1" applyAlignment="1">
      <alignment horizontal="right" wrapText="1"/>
    </xf>
    <xf numFmtId="1" fontId="39" fillId="10" borderId="19" xfId="0" applyNumberFormat="1" applyFont="1" applyFill="1" applyBorder="1" applyAlignment="1">
      <alignment horizontal="center" vertical="top" shrinkToFit="1"/>
    </xf>
    <xf numFmtId="42" fontId="2" fillId="10" borderId="19" xfId="1" applyFont="1" applyFill="1" applyBorder="1" applyAlignment="1">
      <alignment horizontal="right" wrapText="1"/>
    </xf>
    <xf numFmtId="0" fontId="13" fillId="10" borderId="19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1" fontId="25" fillId="3" borderId="44" xfId="0" applyNumberFormat="1" applyFont="1" applyFill="1" applyBorder="1" applyAlignment="1">
      <alignment horizontal="center" vertical="top" shrinkToFit="1"/>
    </xf>
    <xf numFmtId="0" fontId="26" fillId="0" borderId="41" xfId="0" applyFont="1" applyBorder="1" applyAlignment="1">
      <alignment horizontal="left" wrapText="1"/>
    </xf>
    <xf numFmtId="0" fontId="26" fillId="0" borderId="57" xfId="0" applyFont="1" applyBorder="1" applyAlignment="1">
      <alignment horizontal="left" wrapText="1"/>
    </xf>
    <xf numFmtId="0" fontId="26" fillId="0" borderId="40" xfId="0" applyFont="1" applyBorder="1" applyAlignment="1">
      <alignment horizontal="left" wrapText="1"/>
    </xf>
    <xf numFmtId="1" fontId="25" fillId="3" borderId="44" xfId="0" applyNumberFormat="1" applyFont="1" applyFill="1" applyBorder="1" applyAlignment="1">
      <alignment horizontal="left" vertical="top" shrinkToFit="1"/>
    </xf>
    <xf numFmtId="1" fontId="25" fillId="3" borderId="42" xfId="0" applyNumberFormat="1" applyFont="1" applyFill="1" applyBorder="1" applyAlignment="1">
      <alignment horizontal="left" vertical="top" shrinkToFit="1"/>
    </xf>
    <xf numFmtId="0" fontId="13" fillId="9" borderId="57" xfId="0" applyFont="1" applyFill="1" applyBorder="1" applyAlignment="1">
      <alignment horizontal="center" vertical="top" wrapText="1"/>
    </xf>
    <xf numFmtId="0" fontId="26" fillId="0" borderId="46" xfId="0" applyFont="1" applyBorder="1" applyAlignment="1">
      <alignment horizontal="left" wrapText="1"/>
    </xf>
    <xf numFmtId="1" fontId="25" fillId="3" borderId="50" xfId="0" applyNumberFormat="1" applyFont="1" applyFill="1" applyBorder="1" applyAlignment="1">
      <alignment horizontal="left" vertical="top" shrinkToFit="1"/>
    </xf>
    <xf numFmtId="0" fontId="13" fillId="9" borderId="58" xfId="0" applyFont="1" applyFill="1" applyBorder="1" applyAlignment="1">
      <alignment horizontal="center" vertical="top" wrapText="1"/>
    </xf>
    <xf numFmtId="0" fontId="13" fillId="10" borderId="44" xfId="0" applyFont="1" applyFill="1" applyBorder="1" applyAlignment="1">
      <alignment horizontal="center" vertical="top" wrapText="1"/>
    </xf>
    <xf numFmtId="1" fontId="43" fillId="10" borderId="44" xfId="0" applyNumberFormat="1" applyFont="1" applyFill="1" applyBorder="1" applyAlignment="1">
      <alignment horizontal="center" vertical="center" shrinkToFit="1"/>
    </xf>
    <xf numFmtId="0" fontId="13" fillId="10" borderId="45" xfId="0" applyFont="1" applyFill="1" applyBorder="1" applyAlignment="1">
      <alignment horizontal="center" vertical="top" wrapText="1"/>
    </xf>
    <xf numFmtId="0" fontId="26" fillId="10" borderId="41" xfId="0" applyFont="1" applyFill="1" applyBorder="1" applyAlignment="1">
      <alignment horizontal="left" wrapText="1"/>
    </xf>
    <xf numFmtId="0" fontId="26" fillId="10" borderId="57" xfId="0" applyFont="1" applyFill="1" applyBorder="1" applyAlignment="1">
      <alignment horizontal="left" wrapText="1"/>
    </xf>
    <xf numFmtId="1" fontId="31" fillId="10" borderId="42" xfId="0" applyNumberFormat="1" applyFont="1" applyFill="1" applyBorder="1" applyAlignment="1">
      <alignment horizontal="center" vertical="center" shrinkToFit="1"/>
    </xf>
    <xf numFmtId="42" fontId="2" fillId="10" borderId="43" xfId="0" applyNumberFormat="1" applyFont="1" applyFill="1" applyBorder="1" applyAlignment="1">
      <alignment horizontal="left" vertical="top" wrapText="1"/>
    </xf>
    <xf numFmtId="1" fontId="43" fillId="10" borderId="44" xfId="0" applyNumberFormat="1" applyFont="1" applyFill="1" applyBorder="1" applyAlignment="1">
      <alignment horizontal="center" vertical="top" shrinkToFit="1"/>
    </xf>
    <xf numFmtId="1" fontId="31" fillId="3" borderId="48" xfId="0" applyNumberFormat="1" applyFont="1" applyFill="1" applyBorder="1" applyAlignment="1">
      <alignment horizontal="center" vertical="center" shrinkToFit="1"/>
    </xf>
    <xf numFmtId="42" fontId="2" fillId="0" borderId="49" xfId="0" applyNumberFormat="1" applyFont="1" applyBorder="1" applyAlignment="1">
      <alignment horizontal="left" vertical="top" wrapText="1"/>
    </xf>
    <xf numFmtId="1" fontId="39" fillId="10" borderId="44" xfId="0" applyNumberFormat="1" applyFont="1" applyFill="1" applyBorder="1" applyAlignment="1">
      <alignment horizontal="center" vertical="center" shrinkToFit="1"/>
    </xf>
    <xf numFmtId="0" fontId="44" fillId="9" borderId="45" xfId="0" applyFont="1" applyFill="1" applyBorder="1" applyAlignment="1">
      <alignment horizontal="center" vertical="top" wrapText="1"/>
    </xf>
    <xf numFmtId="0" fontId="44" fillId="9" borderId="45" xfId="0" applyFont="1" applyFill="1" applyBorder="1" applyAlignment="1">
      <alignment horizontal="left" wrapText="1"/>
    </xf>
    <xf numFmtId="1" fontId="43" fillId="10" borderId="81" xfId="0" applyNumberFormat="1" applyFont="1" applyFill="1" applyBorder="1" applyAlignment="1">
      <alignment horizontal="center" vertical="top" shrinkToFit="1"/>
    </xf>
    <xf numFmtId="0" fontId="2" fillId="10" borderId="81" xfId="0" applyFont="1" applyFill="1" applyBorder="1" applyAlignment="1">
      <alignment horizontal="left" wrapText="1"/>
    </xf>
    <xf numFmtId="0" fontId="26" fillId="9" borderId="82" xfId="0" applyFont="1" applyFill="1" applyBorder="1" applyAlignment="1">
      <alignment horizontal="left" wrapText="1"/>
    </xf>
    <xf numFmtId="0" fontId="26" fillId="9" borderId="45" xfId="0" applyFont="1" applyFill="1" applyBorder="1" applyAlignment="1">
      <alignment horizontal="left" wrapText="1"/>
    </xf>
    <xf numFmtId="0" fontId="26" fillId="9" borderId="51" xfId="0" applyFont="1" applyFill="1" applyBorder="1" applyAlignment="1">
      <alignment horizontal="left" wrapText="1"/>
    </xf>
    <xf numFmtId="1" fontId="43" fillId="3" borderId="44" xfId="0" applyNumberFormat="1" applyFont="1" applyFill="1" applyBorder="1" applyAlignment="1">
      <alignment horizontal="right" vertical="top" shrinkToFit="1"/>
    </xf>
    <xf numFmtId="0" fontId="26" fillId="0" borderId="44" xfId="0" applyFont="1" applyBorder="1" applyAlignment="1">
      <alignment horizontal="left" wrapText="1"/>
    </xf>
    <xf numFmtId="0" fontId="13" fillId="9" borderId="45" xfId="0" applyFont="1" applyFill="1" applyBorder="1" applyAlignment="1">
      <alignment horizontal="center" vertical="top" wrapText="1"/>
    </xf>
    <xf numFmtId="1" fontId="43" fillId="3" borderId="50" xfId="0" applyNumberFormat="1" applyFont="1" applyFill="1" applyBorder="1" applyAlignment="1">
      <alignment horizontal="right" vertical="top" shrinkToFit="1"/>
    </xf>
    <xf numFmtId="0" fontId="26" fillId="0" borderId="50" xfId="0" applyFont="1" applyBorder="1" applyAlignment="1">
      <alignment horizontal="left" wrapText="1"/>
    </xf>
    <xf numFmtId="0" fontId="13" fillId="9" borderId="51" xfId="0" applyFont="1" applyFill="1" applyBorder="1" applyAlignment="1">
      <alignment horizontal="center" vertical="top" wrapText="1"/>
    </xf>
    <xf numFmtId="1" fontId="43" fillId="3" borderId="89" xfId="0" applyNumberFormat="1" applyFont="1" applyFill="1" applyBorder="1" applyAlignment="1">
      <alignment horizontal="right" vertical="top" shrinkToFit="1"/>
    </xf>
    <xf numFmtId="0" fontId="26" fillId="0" borderId="90" xfId="0" applyFont="1" applyBorder="1" applyAlignment="1">
      <alignment horizontal="left" wrapText="1"/>
    </xf>
    <xf numFmtId="1" fontId="43" fillId="3" borderId="94" xfId="0" applyNumberFormat="1" applyFont="1" applyFill="1" applyBorder="1" applyAlignment="1">
      <alignment horizontal="right" vertical="top" shrinkToFit="1"/>
    </xf>
    <xf numFmtId="1" fontId="43" fillId="3" borderId="96" xfId="0" applyNumberFormat="1" applyFont="1" applyFill="1" applyBorder="1" applyAlignment="1">
      <alignment horizontal="right" vertical="top" shrinkToFit="1"/>
    </xf>
    <xf numFmtId="0" fontId="26" fillId="0" borderId="97" xfId="0" applyFont="1" applyBorder="1" applyAlignment="1">
      <alignment horizontal="left" wrapText="1"/>
    </xf>
    <xf numFmtId="0" fontId="26" fillId="0" borderId="20" xfId="0" applyFont="1" applyBorder="1" applyAlignment="1">
      <alignment horizontal="left" wrapText="1"/>
    </xf>
    <xf numFmtId="1" fontId="43" fillId="3" borderId="62" xfId="0" applyNumberFormat="1" applyFont="1" applyFill="1" applyBorder="1" applyAlignment="1">
      <alignment horizontal="right" vertical="top" shrinkToFit="1"/>
    </xf>
    <xf numFmtId="0" fontId="26" fillId="0" borderId="98" xfId="0" applyFont="1" applyBorder="1" applyAlignment="1">
      <alignment horizontal="left" wrapText="1"/>
    </xf>
    <xf numFmtId="1" fontId="43" fillId="3" borderId="38" xfId="0" applyNumberFormat="1" applyFont="1" applyFill="1" applyBorder="1" applyAlignment="1">
      <alignment horizontal="right" vertical="top" shrinkToFit="1"/>
    </xf>
    <xf numFmtId="0" fontId="26" fillId="0" borderId="47" xfId="0" applyFont="1" applyBorder="1" applyAlignment="1">
      <alignment horizontal="left" wrapText="1"/>
    </xf>
    <xf numFmtId="0" fontId="26" fillId="0" borderId="58" xfId="0" applyFont="1" applyBorder="1" applyAlignment="1">
      <alignment horizontal="left" wrapText="1"/>
    </xf>
    <xf numFmtId="1" fontId="43" fillId="3" borderId="43" xfId="0" applyNumberFormat="1" applyFont="1" applyFill="1" applyBorder="1" applyAlignment="1">
      <alignment horizontal="center" vertical="top" shrinkToFit="1"/>
    </xf>
    <xf numFmtId="1" fontId="43" fillId="3" borderId="61" xfId="0" applyNumberFormat="1" applyFont="1" applyFill="1" applyBorder="1" applyAlignment="1">
      <alignment horizontal="center" vertical="top" shrinkToFit="1"/>
    </xf>
    <xf numFmtId="0" fontId="13" fillId="9" borderId="63" xfId="0" applyFont="1" applyFill="1" applyBorder="1" applyAlignment="1">
      <alignment horizontal="center" vertical="top" wrapText="1"/>
    </xf>
    <xf numFmtId="1" fontId="43" fillId="3" borderId="43" xfId="0" applyNumberFormat="1" applyFont="1" applyFill="1" applyBorder="1" applyAlignment="1">
      <alignment horizontal="right" vertical="top" shrinkToFit="1"/>
    </xf>
    <xf numFmtId="1" fontId="43" fillId="3" borderId="42" xfId="0" applyNumberFormat="1" applyFont="1" applyFill="1" applyBorder="1" applyAlignment="1">
      <alignment horizontal="right" vertical="top" shrinkToFit="1"/>
    </xf>
    <xf numFmtId="0" fontId="26" fillId="0" borderId="19" xfId="0" applyFont="1" applyBorder="1" applyAlignment="1">
      <alignment horizontal="left" vertical="top"/>
    </xf>
    <xf numFmtId="1" fontId="43" fillId="3" borderId="18" xfId="0" applyNumberFormat="1" applyFont="1" applyFill="1" applyBorder="1" applyAlignment="1">
      <alignment horizontal="right" vertical="top" shrinkToFit="1"/>
    </xf>
    <xf numFmtId="1" fontId="43" fillId="3" borderId="61" xfId="0" applyNumberFormat="1" applyFont="1" applyFill="1" applyBorder="1" applyAlignment="1">
      <alignment horizontal="right" vertical="top" shrinkToFit="1"/>
    </xf>
    <xf numFmtId="1" fontId="43" fillId="3" borderId="19" xfId="0" applyNumberFormat="1" applyFont="1" applyFill="1" applyBorder="1" applyAlignment="1">
      <alignment horizontal="right" vertical="top" shrinkToFit="1"/>
    </xf>
    <xf numFmtId="0" fontId="26" fillId="9" borderId="29" xfId="0" applyFont="1" applyFill="1" applyBorder="1" applyAlignment="1">
      <alignment wrapText="1"/>
    </xf>
    <xf numFmtId="0" fontId="26" fillId="9" borderId="30" xfId="0" applyFont="1" applyFill="1" applyBorder="1" applyAlignment="1">
      <alignment wrapText="1"/>
    </xf>
    <xf numFmtId="0" fontId="26" fillId="9" borderId="31" xfId="0" applyFont="1" applyFill="1" applyBorder="1" applyAlignment="1">
      <alignment wrapText="1"/>
    </xf>
    <xf numFmtId="1" fontId="45" fillId="3" borderId="43" xfId="0" applyNumberFormat="1" applyFont="1" applyFill="1" applyBorder="1" applyAlignment="1">
      <alignment horizontal="center" vertical="top" shrinkToFit="1"/>
    </xf>
    <xf numFmtId="1" fontId="45" fillId="3" borderId="43" xfId="0" applyNumberFormat="1" applyFont="1" applyFill="1" applyBorder="1" applyAlignment="1">
      <alignment horizontal="center" vertical="center" shrinkToFit="1"/>
    </xf>
    <xf numFmtId="1" fontId="45" fillId="3" borderId="101" xfId="0" applyNumberFormat="1" applyFont="1" applyFill="1" applyBorder="1" applyAlignment="1">
      <alignment horizontal="center" vertical="center" shrinkToFit="1"/>
    </xf>
    <xf numFmtId="0" fontId="26" fillId="0" borderId="102" xfId="0" applyFont="1" applyBorder="1" applyAlignment="1">
      <alignment horizontal="left" wrapText="1"/>
    </xf>
    <xf numFmtId="0" fontId="26" fillId="0" borderId="103" xfId="0" applyFont="1" applyBorder="1" applyAlignment="1">
      <alignment horizontal="left" wrapText="1"/>
    </xf>
    <xf numFmtId="1" fontId="45" fillId="3" borderId="49" xfId="0" applyNumberFormat="1" applyFont="1" applyFill="1" applyBorder="1" applyAlignment="1">
      <alignment horizontal="center" vertical="center" shrinkToFit="1"/>
    </xf>
    <xf numFmtId="1" fontId="43" fillId="3" borderId="44" xfId="0" applyNumberFormat="1" applyFont="1" applyFill="1" applyBorder="1" applyAlignment="1">
      <alignment horizontal="center" vertical="center" shrinkToFit="1"/>
    </xf>
    <xf numFmtId="0" fontId="26" fillId="0" borderId="44" xfId="0" applyFont="1" applyBorder="1" applyAlignment="1">
      <alignment horizontal="left" vertical="center" wrapText="1"/>
    </xf>
    <xf numFmtId="1" fontId="43" fillId="3" borderId="44" xfId="0" applyNumberFormat="1" applyFont="1" applyFill="1" applyBorder="1" applyAlignment="1">
      <alignment horizontal="left" vertical="center" shrinkToFit="1"/>
    </xf>
    <xf numFmtId="0" fontId="26" fillId="0" borderId="41" xfId="0" applyFont="1" applyBorder="1" applyAlignment="1">
      <alignment horizontal="left" vertical="center" wrapText="1"/>
    </xf>
    <xf numFmtId="1" fontId="43" fillId="3" borderId="44" xfId="0" applyNumberFormat="1" applyFont="1" applyFill="1" applyBorder="1" applyAlignment="1">
      <alignment horizontal="center" vertical="top" shrinkToFit="1"/>
    </xf>
    <xf numFmtId="1" fontId="43" fillId="3" borderId="44" xfId="0" applyNumberFormat="1" applyFont="1" applyFill="1" applyBorder="1" applyAlignment="1">
      <alignment horizontal="left" vertical="top" shrinkToFit="1"/>
    </xf>
    <xf numFmtId="0" fontId="26" fillId="9" borderId="42" xfId="0" applyFont="1" applyFill="1" applyBorder="1" applyAlignment="1">
      <alignment horizontal="left" vertical="center" wrapText="1"/>
    </xf>
    <xf numFmtId="0" fontId="26" fillId="9" borderId="42" xfId="0" applyFont="1" applyFill="1" applyBorder="1" applyAlignment="1">
      <alignment horizontal="left" wrapText="1"/>
    </xf>
    <xf numFmtId="1" fontId="43" fillId="3" borderId="50" xfId="0" applyNumberFormat="1" applyFont="1" applyFill="1" applyBorder="1" applyAlignment="1">
      <alignment horizontal="center" vertical="top" shrinkToFit="1"/>
    </xf>
    <xf numFmtId="1" fontId="43" fillId="3" borderId="50" xfId="0" applyNumberFormat="1" applyFont="1" applyFill="1" applyBorder="1" applyAlignment="1">
      <alignment horizontal="left" vertical="top" shrinkToFit="1"/>
    </xf>
    <xf numFmtId="1" fontId="43" fillId="0" borderId="19" xfId="0" applyNumberFormat="1" applyFont="1" applyBorder="1" applyAlignment="1">
      <alignment horizontal="left" vertical="top" shrinkToFit="1"/>
    </xf>
    <xf numFmtId="0" fontId="26" fillId="0" borderId="19" xfId="0" applyFont="1" applyBorder="1" applyAlignment="1">
      <alignment horizontal="left" vertical="center" wrapText="1"/>
    </xf>
    <xf numFmtId="1" fontId="43" fillId="0" borderId="42" xfId="0" applyNumberFormat="1" applyFont="1" applyBorder="1" applyAlignment="1">
      <alignment vertical="top" shrinkToFit="1"/>
    </xf>
    <xf numFmtId="0" fontId="26" fillId="9" borderId="36" xfId="0" applyFont="1" applyFill="1" applyBorder="1" applyAlignment="1">
      <alignment wrapText="1"/>
    </xf>
    <xf numFmtId="0" fontId="26" fillId="9" borderId="37" xfId="0" applyFont="1" applyFill="1" applyBorder="1" applyAlignment="1">
      <alignment wrapText="1"/>
    </xf>
    <xf numFmtId="0" fontId="26" fillId="9" borderId="42" xfId="0" applyFont="1" applyFill="1" applyBorder="1" applyAlignment="1">
      <alignment wrapText="1"/>
    </xf>
    <xf numFmtId="0" fontId="26" fillId="9" borderId="43" xfId="0" applyFont="1" applyFill="1" applyBorder="1" applyAlignment="1">
      <alignment wrapText="1"/>
    </xf>
    <xf numFmtId="0" fontId="13" fillId="0" borderId="19" xfId="0" applyFont="1" applyBorder="1" applyAlignment="1">
      <alignment horizontal="center" vertical="top"/>
    </xf>
    <xf numFmtId="0" fontId="13" fillId="0" borderId="19" xfId="0" applyFont="1" applyBorder="1" applyAlignment="1">
      <alignment vertical="top" wrapText="1"/>
    </xf>
    <xf numFmtId="1" fontId="47" fillId="0" borderId="19" xfId="0" applyNumberFormat="1" applyFont="1" applyBorder="1" applyAlignment="1">
      <alignment horizontal="left" vertical="top" shrinkToFit="1"/>
    </xf>
    <xf numFmtId="1" fontId="43" fillId="3" borderId="42" xfId="0" applyNumberFormat="1" applyFont="1" applyFill="1" applyBorder="1" applyAlignment="1">
      <alignment horizontal="left" vertical="top" shrinkToFit="1"/>
    </xf>
    <xf numFmtId="1" fontId="43" fillId="0" borderId="19" xfId="0" applyNumberFormat="1" applyFont="1" applyBorder="1" applyAlignment="1">
      <alignment horizontal="center" vertical="top" shrinkToFit="1"/>
    </xf>
    <xf numFmtId="1" fontId="43" fillId="3" borderId="105" xfId="0" applyNumberFormat="1" applyFont="1" applyFill="1" applyBorder="1" applyAlignment="1">
      <alignment horizontal="left" vertical="top" shrinkToFit="1"/>
    </xf>
    <xf numFmtId="1" fontId="43" fillId="0" borderId="105" xfId="0" applyNumberFormat="1" applyFont="1" applyBorder="1" applyAlignment="1">
      <alignment vertical="top" shrinkToFit="1"/>
    </xf>
    <xf numFmtId="1" fontId="43" fillId="3" borderId="108" xfId="0" applyNumberFormat="1" applyFont="1" applyFill="1" applyBorder="1" applyAlignment="1">
      <alignment horizontal="left" vertical="top" shrinkToFit="1"/>
    </xf>
    <xf numFmtId="1" fontId="43" fillId="0" borderId="108" xfId="0" applyNumberFormat="1" applyFont="1" applyBorder="1" applyAlignment="1">
      <alignment vertical="top" shrinkToFit="1"/>
    </xf>
    <xf numFmtId="1" fontId="43" fillId="3" borderId="110" xfId="0" applyNumberFormat="1" applyFont="1" applyFill="1" applyBorder="1" applyAlignment="1">
      <alignment horizontal="left" vertical="top" shrinkToFit="1"/>
    </xf>
    <xf numFmtId="1" fontId="43" fillId="0" borderId="110" xfId="0" applyNumberFormat="1" applyFont="1" applyBorder="1" applyAlignment="1">
      <alignment vertical="top" shrinkToFit="1"/>
    </xf>
    <xf numFmtId="0" fontId="26" fillId="9" borderId="18" xfId="0" applyFont="1" applyFill="1" applyBorder="1" applyAlignment="1">
      <alignment horizontal="left" vertical="center" wrapText="1"/>
    </xf>
    <xf numFmtId="0" fontId="13" fillId="9" borderId="57" xfId="0" applyFont="1" applyFill="1" applyBorder="1" applyAlignment="1">
      <alignment horizontal="left" vertical="top" wrapText="1"/>
    </xf>
    <xf numFmtId="1" fontId="43" fillId="0" borderId="48" xfId="0" applyNumberFormat="1" applyFont="1" applyBorder="1" applyAlignment="1">
      <alignment horizontal="left" vertical="top" shrinkToFit="1"/>
    </xf>
    <xf numFmtId="1" fontId="43" fillId="3" borderId="49" xfId="0" applyNumberFormat="1" applyFont="1" applyFill="1" applyBorder="1" applyAlignment="1">
      <alignment horizontal="right" vertical="top" shrinkToFit="1"/>
    </xf>
    <xf numFmtId="1" fontId="29" fillId="3" borderId="43" xfId="0" applyNumberFormat="1" applyFont="1" applyFill="1" applyBorder="1" applyAlignment="1">
      <alignment horizontal="center" vertical="top" shrinkToFit="1"/>
    </xf>
    <xf numFmtId="0" fontId="26" fillId="0" borderId="43" xfId="0" applyFont="1" applyBorder="1" applyAlignment="1">
      <alignment wrapText="1"/>
    </xf>
    <xf numFmtId="1" fontId="29" fillId="3" borderId="61" xfId="0" applyNumberFormat="1" applyFont="1" applyFill="1" applyBorder="1" applyAlignment="1">
      <alignment horizontal="center" vertical="top" shrinkToFit="1"/>
    </xf>
    <xf numFmtId="0" fontId="26" fillId="0" borderId="61" xfId="0" applyFont="1" applyBorder="1" applyAlignment="1">
      <alignment wrapText="1"/>
    </xf>
    <xf numFmtId="1" fontId="29" fillId="3" borderId="19" xfId="0" applyNumberFormat="1" applyFont="1" applyFill="1" applyBorder="1" applyAlignment="1">
      <alignment horizontal="center" vertical="top" shrinkToFit="1"/>
    </xf>
    <xf numFmtId="0" fontId="26" fillId="0" borderId="19" xfId="0" applyFont="1" applyBorder="1" applyAlignment="1">
      <alignment wrapText="1"/>
    </xf>
    <xf numFmtId="1" fontId="43" fillId="3" borderId="49" xfId="0" applyNumberFormat="1" applyFont="1" applyFill="1" applyBorder="1" applyAlignment="1">
      <alignment horizontal="center" vertical="top" shrinkToFit="1"/>
    </xf>
    <xf numFmtId="0" fontId="26" fillId="0" borderId="57" xfId="0" applyFont="1" applyBorder="1" applyAlignment="1">
      <alignment wrapText="1"/>
    </xf>
    <xf numFmtId="0" fontId="26" fillId="0" borderId="58" xfId="0" applyFont="1" applyBorder="1" applyAlignment="1">
      <alignment wrapText="1"/>
    </xf>
    <xf numFmtId="1" fontId="43" fillId="3" borderId="37" xfId="0" applyNumberFormat="1" applyFont="1" applyFill="1" applyBorder="1" applyAlignment="1">
      <alignment horizontal="center" vertical="top" shrinkToFit="1"/>
    </xf>
    <xf numFmtId="0" fontId="26" fillId="0" borderId="37" xfId="0" applyFont="1" applyBorder="1" applyAlignment="1">
      <alignment wrapText="1"/>
    </xf>
    <xf numFmtId="0" fontId="13" fillId="9" borderId="39" xfId="0" applyFont="1" applyFill="1" applyBorder="1" applyAlignment="1">
      <alignment horizontal="center" vertical="top" wrapText="1"/>
    </xf>
    <xf numFmtId="0" fontId="13" fillId="9" borderId="112" xfId="0" applyFont="1" applyFill="1" applyBorder="1" applyAlignment="1">
      <alignment horizontal="center" vertical="top" wrapText="1"/>
    </xf>
    <xf numFmtId="0" fontId="13" fillId="9" borderId="113" xfId="0" applyFont="1" applyFill="1" applyBorder="1" applyAlignment="1">
      <alignment horizontal="center" vertical="top" wrapText="1"/>
    </xf>
    <xf numFmtId="1" fontId="43" fillId="3" borderId="19" xfId="0" applyNumberFormat="1" applyFont="1" applyFill="1" applyBorder="1" applyAlignment="1">
      <alignment horizontal="left" vertical="center" shrinkToFit="1"/>
    </xf>
    <xf numFmtId="1" fontId="43" fillId="0" borderId="19" xfId="0" applyNumberFormat="1" applyFont="1" applyBorder="1" applyAlignment="1">
      <alignment horizontal="left" vertical="center" shrinkToFit="1"/>
    </xf>
    <xf numFmtId="0" fontId="13" fillId="9" borderId="86" xfId="0" applyFont="1" applyFill="1" applyBorder="1" applyAlignment="1">
      <alignment horizontal="left" vertical="center" wrapText="1"/>
    </xf>
    <xf numFmtId="0" fontId="13" fillId="9" borderId="57" xfId="0" applyFont="1" applyFill="1" applyBorder="1" applyAlignment="1">
      <alignment horizontal="left" vertical="center" wrapText="1"/>
    </xf>
    <xf numFmtId="1" fontId="43" fillId="3" borderId="19" xfId="0" applyNumberFormat="1" applyFont="1" applyFill="1" applyBorder="1" applyAlignment="1">
      <alignment horizontal="left" vertical="top" shrinkToFit="1"/>
    </xf>
    <xf numFmtId="0" fontId="26" fillId="9" borderId="19" xfId="0" applyFont="1" applyFill="1" applyBorder="1" applyAlignment="1">
      <alignment horizontal="left" wrapText="1"/>
    </xf>
    <xf numFmtId="0" fontId="13" fillId="9" borderId="58" xfId="0" applyFont="1" applyFill="1" applyBorder="1" applyAlignment="1">
      <alignment horizontal="left" vertical="top" wrapText="1"/>
    </xf>
    <xf numFmtId="0" fontId="13" fillId="9" borderId="98" xfId="0" applyFont="1" applyFill="1" applyBorder="1" applyAlignment="1">
      <alignment vertical="center" wrapText="1"/>
    </xf>
    <xf numFmtId="0" fontId="13" fillId="9" borderId="61" xfId="0" applyFont="1" applyFill="1" applyBorder="1" applyAlignment="1">
      <alignment vertical="center" wrapText="1"/>
    </xf>
    <xf numFmtId="0" fontId="13" fillId="9" borderId="35" xfId="0" applyFont="1" applyFill="1" applyBorder="1" applyAlignment="1">
      <alignment vertical="center" wrapText="1"/>
    </xf>
    <xf numFmtId="0" fontId="13" fillId="9" borderId="37" xfId="0" applyFont="1" applyFill="1" applyBorder="1" applyAlignment="1">
      <alignment vertical="center" wrapText="1"/>
    </xf>
    <xf numFmtId="0" fontId="26" fillId="0" borderId="35" xfId="0" applyFont="1" applyBorder="1" applyAlignment="1">
      <alignment horizontal="left" vertical="center" wrapText="1"/>
    </xf>
    <xf numFmtId="1" fontId="43" fillId="3" borderId="36" xfId="0" applyNumberFormat="1" applyFont="1" applyFill="1" applyBorder="1" applyAlignment="1">
      <alignment horizontal="center" vertical="top" shrinkToFit="1"/>
    </xf>
    <xf numFmtId="0" fontId="26" fillId="0" borderId="38" xfId="0" applyFont="1" applyBorder="1" applyAlignment="1">
      <alignment horizontal="left" vertical="center" wrapText="1"/>
    </xf>
    <xf numFmtId="1" fontId="43" fillId="3" borderId="43" xfId="0" applyNumberFormat="1" applyFont="1" applyFill="1" applyBorder="1" applyAlignment="1">
      <alignment horizontal="center" vertical="center" shrinkToFit="1"/>
    </xf>
    <xf numFmtId="1" fontId="43" fillId="3" borderId="42" xfId="0" applyNumberFormat="1" applyFont="1" applyFill="1" applyBorder="1" applyAlignment="1">
      <alignment horizontal="center" vertical="center" shrinkToFit="1"/>
    </xf>
    <xf numFmtId="0" fontId="26" fillId="9" borderId="42" xfId="0" applyFont="1" applyFill="1" applyBorder="1" applyAlignment="1">
      <alignment vertical="center" wrapText="1"/>
    </xf>
    <xf numFmtId="0" fontId="26" fillId="9" borderId="43" xfId="0" applyFont="1" applyFill="1" applyBorder="1" applyAlignment="1">
      <alignment vertical="center" wrapText="1"/>
    </xf>
    <xf numFmtId="0" fontId="26" fillId="9" borderId="41" xfId="0" applyFont="1" applyFill="1" applyBorder="1" applyAlignment="1">
      <alignment vertical="center" wrapText="1"/>
    </xf>
    <xf numFmtId="1" fontId="43" fillId="3" borderId="42" xfId="0" applyNumberFormat="1" applyFont="1" applyFill="1" applyBorder="1" applyAlignment="1">
      <alignment horizontal="center" vertical="top" shrinkToFit="1"/>
    </xf>
    <xf numFmtId="1" fontId="43" fillId="3" borderId="44" xfId="0" applyNumberFormat="1" applyFont="1" applyFill="1" applyBorder="1" applyAlignment="1">
      <alignment horizontal="right" vertical="center" shrinkToFit="1"/>
    </xf>
    <xf numFmtId="0" fontId="26" fillId="0" borderId="47" xfId="0" applyFont="1" applyBorder="1" applyAlignment="1">
      <alignment horizontal="left" vertical="center" wrapText="1"/>
    </xf>
    <xf numFmtId="1" fontId="43" fillId="3" borderId="48" xfId="0" applyNumberFormat="1" applyFont="1" applyFill="1" applyBorder="1" applyAlignment="1">
      <alignment horizontal="center" vertical="top" shrinkToFit="1"/>
    </xf>
    <xf numFmtId="0" fontId="26" fillId="9" borderId="48" xfId="0" applyFont="1" applyFill="1" applyBorder="1" applyAlignment="1">
      <alignment vertical="center" wrapText="1"/>
    </xf>
    <xf numFmtId="0" fontId="26" fillId="9" borderId="49" xfId="0" applyFont="1" applyFill="1" applyBorder="1" applyAlignment="1">
      <alignment vertical="center" wrapText="1"/>
    </xf>
    <xf numFmtId="0" fontId="26" fillId="9" borderId="47" xfId="0" applyFont="1" applyFill="1" applyBorder="1" applyAlignment="1">
      <alignment vertical="center" wrapText="1"/>
    </xf>
    <xf numFmtId="0" fontId="26" fillId="3" borderId="44" xfId="0" applyFont="1" applyFill="1" applyBorder="1" applyAlignment="1">
      <alignment horizontal="left" wrapText="1"/>
    </xf>
    <xf numFmtId="0" fontId="13" fillId="9" borderId="86" xfId="0" applyFont="1" applyFill="1" applyBorder="1" applyAlignment="1">
      <alignment horizontal="center" vertical="top" wrapText="1"/>
    </xf>
    <xf numFmtId="1" fontId="43" fillId="3" borderId="19" xfId="0" applyNumberFormat="1" applyFont="1" applyFill="1" applyBorder="1" applyAlignment="1">
      <alignment horizontal="center" vertical="top" shrinkToFit="1"/>
    </xf>
    <xf numFmtId="1" fontId="43" fillId="0" borderId="19" xfId="0" applyNumberFormat="1" applyFont="1" applyBorder="1" applyAlignment="1">
      <alignment vertical="top" shrinkToFit="1"/>
    </xf>
    <xf numFmtId="0" fontId="26" fillId="0" borderId="19" xfId="0" applyFont="1" applyBorder="1" applyAlignment="1">
      <alignment vertical="center" wrapText="1"/>
    </xf>
    <xf numFmtId="0" fontId="26" fillId="9" borderId="19" xfId="0" applyFont="1" applyFill="1" applyBorder="1" applyAlignment="1">
      <alignment wrapText="1"/>
    </xf>
    <xf numFmtId="1" fontId="43" fillId="3" borderId="59" xfId="0" applyNumberFormat="1" applyFont="1" applyFill="1" applyBorder="1" applyAlignment="1">
      <alignment horizontal="center" vertical="top" shrinkToFit="1"/>
    </xf>
    <xf numFmtId="1" fontId="43" fillId="3" borderId="19" xfId="0" applyNumberFormat="1" applyFont="1" applyFill="1" applyBorder="1" applyAlignment="1">
      <alignment horizontal="center" vertical="center" shrinkToFit="1"/>
    </xf>
    <xf numFmtId="1" fontId="43" fillId="3" borderId="19" xfId="0" applyNumberFormat="1" applyFont="1" applyFill="1" applyBorder="1" applyAlignment="1">
      <alignment horizontal="right" vertical="center" shrinkToFit="1"/>
    </xf>
    <xf numFmtId="0" fontId="13" fillId="3" borderId="43" xfId="0" applyFont="1" applyFill="1" applyBorder="1" applyAlignment="1">
      <alignment vertical="top" wrapText="1"/>
    </xf>
    <xf numFmtId="1" fontId="43" fillId="3" borderId="41" xfId="0" applyNumberFormat="1" applyFont="1" applyFill="1" applyBorder="1" applyAlignment="1">
      <alignment horizontal="center" vertical="top" shrinkToFit="1"/>
    </xf>
    <xf numFmtId="1" fontId="43" fillId="3" borderId="47" xfId="0" applyNumberFormat="1" applyFont="1" applyFill="1" applyBorder="1" applyAlignment="1">
      <alignment horizontal="center" vertical="top" shrinkToFit="1"/>
    </xf>
    <xf numFmtId="1" fontId="43" fillId="3" borderId="35" xfId="0" applyNumberFormat="1" applyFont="1" applyFill="1" applyBorder="1" applyAlignment="1">
      <alignment horizontal="center" vertical="top" shrinkToFit="1"/>
    </xf>
    <xf numFmtId="0" fontId="26" fillId="10" borderId="0" xfId="0" applyFont="1" applyFill="1" applyAlignment="1">
      <alignment horizontal="left" vertical="top"/>
    </xf>
    <xf numFmtId="1" fontId="43" fillId="3" borderId="60" xfId="0" applyNumberFormat="1" applyFont="1" applyFill="1" applyBorder="1" applyAlignment="1">
      <alignment horizontal="center" vertical="top" shrinkToFit="1"/>
    </xf>
    <xf numFmtId="0" fontId="26" fillId="9" borderId="20" xfId="0" applyFont="1" applyFill="1" applyBorder="1" applyAlignment="1">
      <alignment horizontal="left" vertical="center" wrapText="1"/>
    </xf>
    <xf numFmtId="0" fontId="13" fillId="9" borderId="118" xfId="0" applyFont="1" applyFill="1" applyBorder="1" applyAlignment="1">
      <alignment horizontal="center" vertical="top" wrapText="1"/>
    </xf>
    <xf numFmtId="0" fontId="26" fillId="9" borderId="118" xfId="0" applyFont="1" applyFill="1" applyBorder="1" applyAlignment="1">
      <alignment horizontal="left" wrapText="1"/>
    </xf>
    <xf numFmtId="1" fontId="43" fillId="10" borderId="50" xfId="0" applyNumberFormat="1" applyFont="1" applyFill="1" applyBorder="1" applyAlignment="1">
      <alignment horizontal="center" vertical="top" shrinkToFit="1"/>
    </xf>
    <xf numFmtId="1" fontId="45" fillId="10" borderId="43" xfId="0" applyNumberFormat="1" applyFont="1" applyFill="1" applyBorder="1" applyAlignment="1">
      <alignment horizontal="center" vertical="center" shrinkToFit="1"/>
    </xf>
    <xf numFmtId="0" fontId="2" fillId="10" borderId="1" xfId="0" applyFont="1" applyFill="1" applyBorder="1"/>
    <xf numFmtId="0" fontId="3" fillId="10" borderId="11" xfId="0" applyFont="1" applyFill="1" applyBorder="1"/>
    <xf numFmtId="42" fontId="3" fillId="10" borderId="2" xfId="1" applyFont="1" applyFill="1" applyBorder="1"/>
    <xf numFmtId="1" fontId="27" fillId="10" borderId="19" xfId="0" applyNumberFormat="1" applyFont="1" applyFill="1" applyBorder="1" applyAlignment="1">
      <alignment horizontal="center" vertical="center" shrinkToFit="1"/>
    </xf>
    <xf numFmtId="1" fontId="49" fillId="5" borderId="125" xfId="3" applyNumberFormat="1" applyFont="1" applyFill="1" applyBorder="1" applyAlignment="1">
      <alignment horizontal="center" vertical="center"/>
    </xf>
    <xf numFmtId="1" fontId="49" fillId="5" borderId="126" xfId="3" applyNumberFormat="1" applyFont="1" applyFill="1" applyBorder="1" applyAlignment="1">
      <alignment horizontal="center" vertical="center"/>
    </xf>
    <xf numFmtId="0" fontId="49" fillId="5" borderId="122" xfId="3" applyFont="1" applyFill="1" applyBorder="1" applyAlignment="1">
      <alignment horizontal="center" wrapText="1"/>
    </xf>
    <xf numFmtId="0" fontId="49" fillId="5" borderId="123" xfId="3" applyFont="1" applyFill="1" applyBorder="1" applyAlignment="1">
      <alignment horizontal="center" vertical="center"/>
    </xf>
    <xf numFmtId="0" fontId="49" fillId="5" borderId="124" xfId="3" applyFont="1" applyFill="1" applyBorder="1" applyAlignment="1">
      <alignment horizontal="center" vertical="center"/>
    </xf>
    <xf numFmtId="3" fontId="49" fillId="5" borderId="125" xfId="0" applyNumberFormat="1" applyFont="1" applyFill="1" applyBorder="1" applyAlignment="1">
      <alignment horizontal="right" vertical="center" wrapText="1"/>
    </xf>
    <xf numFmtId="168" fontId="49" fillId="5" borderId="125" xfId="0" applyNumberFormat="1" applyFont="1" applyFill="1" applyBorder="1" applyAlignment="1">
      <alignment horizontal="center" vertical="center" wrapText="1"/>
    </xf>
    <xf numFmtId="4" fontId="49" fillId="5" borderId="125" xfId="0" applyNumberFormat="1" applyFont="1" applyFill="1" applyBorder="1" applyAlignment="1">
      <alignment horizontal="right" vertical="center" wrapText="1"/>
    </xf>
    <xf numFmtId="4" fontId="49" fillId="5" borderId="126" xfId="0" applyNumberFormat="1" applyFont="1" applyFill="1" applyBorder="1" applyAlignment="1">
      <alignment horizontal="right" vertical="center" wrapText="1"/>
    </xf>
    <xf numFmtId="3" fontId="49" fillId="5" borderId="126" xfId="0" applyNumberFormat="1" applyFont="1" applyFill="1" applyBorder="1" applyAlignment="1">
      <alignment horizontal="right" vertical="center" wrapText="1"/>
    </xf>
    <xf numFmtId="168" fontId="49" fillId="5" borderId="12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11" borderId="19" xfId="0" applyFont="1" applyFill="1" applyBorder="1" applyAlignment="1">
      <alignment horizontal="left" vertical="top" wrapText="1"/>
    </xf>
    <xf numFmtId="0" fontId="13" fillId="10" borderId="19" xfId="0" applyFont="1" applyFill="1" applyBorder="1" applyAlignment="1">
      <alignment horizontal="left" vertical="top" wrapText="1"/>
    </xf>
    <xf numFmtId="0" fontId="13" fillId="9" borderId="29" xfId="0" applyFont="1" applyFill="1" applyBorder="1" applyAlignment="1">
      <alignment horizontal="center" vertical="top" wrapText="1"/>
    </xf>
    <xf numFmtId="0" fontId="13" fillId="9" borderId="30" xfId="0" applyFont="1" applyFill="1" applyBorder="1" applyAlignment="1">
      <alignment horizontal="center" vertical="top" wrapText="1"/>
    </xf>
    <xf numFmtId="0" fontId="13" fillId="9" borderId="31" xfId="0" applyFont="1" applyFill="1" applyBorder="1" applyAlignment="1">
      <alignment horizontal="center" vertical="top" wrapText="1"/>
    </xf>
    <xf numFmtId="0" fontId="5" fillId="7" borderId="19" xfId="0" applyFont="1" applyFill="1" applyBorder="1" applyAlignment="1">
      <alignment horizontal="left" vertical="top" wrapText="1"/>
    </xf>
    <xf numFmtId="0" fontId="13" fillId="9" borderId="19" xfId="0" applyFont="1" applyFill="1" applyBorder="1" applyAlignment="1">
      <alignment horizontal="center" vertical="top" wrapText="1"/>
    </xf>
    <xf numFmtId="0" fontId="26" fillId="0" borderId="19" xfId="0" applyFont="1" applyBorder="1" applyAlignment="1">
      <alignment horizontal="center" wrapText="1"/>
    </xf>
    <xf numFmtId="0" fontId="26" fillId="9" borderId="67" xfId="0" applyFont="1" applyFill="1" applyBorder="1" applyAlignment="1">
      <alignment horizontal="center" vertical="top" wrapText="1"/>
    </xf>
    <xf numFmtId="0" fontId="26" fillId="9" borderId="65" xfId="0" applyFont="1" applyFill="1" applyBorder="1" applyAlignment="1">
      <alignment horizontal="center" vertical="top" wrapText="1"/>
    </xf>
    <xf numFmtId="0" fontId="26" fillId="9" borderId="68" xfId="0" applyFont="1" applyFill="1" applyBorder="1" applyAlignment="1">
      <alignment horizontal="center" vertical="top" wrapText="1"/>
    </xf>
    <xf numFmtId="0" fontId="26" fillId="9" borderId="69" xfId="0" applyFont="1" applyFill="1" applyBorder="1" applyAlignment="1">
      <alignment horizontal="center" vertical="top" wrapText="1"/>
    </xf>
    <xf numFmtId="0" fontId="26" fillId="9" borderId="0" xfId="0" applyFont="1" applyFill="1" applyAlignment="1">
      <alignment horizontal="center" vertical="top" wrapText="1"/>
    </xf>
    <xf numFmtId="0" fontId="26" fillId="9" borderId="70" xfId="0" applyFont="1" applyFill="1" applyBorder="1" applyAlignment="1">
      <alignment horizontal="center" vertical="top" wrapText="1"/>
    </xf>
    <xf numFmtId="0" fontId="26" fillId="9" borderId="71" xfId="0" applyFont="1" applyFill="1" applyBorder="1" applyAlignment="1">
      <alignment horizontal="center" vertical="top" wrapText="1"/>
    </xf>
    <xf numFmtId="0" fontId="26" fillId="9" borderId="72" xfId="0" applyFont="1" applyFill="1" applyBorder="1" applyAlignment="1">
      <alignment horizontal="center" vertical="top" wrapText="1"/>
    </xf>
    <xf numFmtId="0" fontId="26" fillId="9" borderId="73" xfId="0" applyFont="1" applyFill="1" applyBorder="1" applyAlignment="1">
      <alignment horizontal="center" vertical="top" wrapText="1"/>
    </xf>
    <xf numFmtId="0" fontId="13" fillId="9" borderId="19" xfId="0" applyFont="1" applyFill="1" applyBorder="1" applyAlignment="1">
      <alignment horizontal="center" vertical="center" wrapText="1"/>
    </xf>
    <xf numFmtId="1" fontId="37" fillId="3" borderId="19" xfId="0" applyNumberFormat="1" applyFont="1" applyFill="1" applyBorder="1" applyAlignment="1">
      <alignment horizontal="center" vertical="center" shrinkToFit="1"/>
    </xf>
    <xf numFmtId="0" fontId="13" fillId="9" borderId="19" xfId="0" applyFont="1" applyFill="1" applyBorder="1" applyAlignment="1">
      <alignment horizontal="left" vertical="top" wrapText="1"/>
    </xf>
    <xf numFmtId="0" fontId="5" fillId="11" borderId="19" xfId="0" applyFont="1" applyFill="1" applyBorder="1" applyAlignment="1">
      <alignment horizontal="center" vertical="top" wrapText="1"/>
    </xf>
    <xf numFmtId="0" fontId="5" fillId="11" borderId="64" xfId="0" applyFont="1" applyFill="1" applyBorder="1" applyAlignment="1">
      <alignment horizontal="center" vertical="top" wrapText="1"/>
    </xf>
    <xf numFmtId="0" fontId="5" fillId="11" borderId="65" xfId="0" applyFont="1" applyFill="1" applyBorder="1" applyAlignment="1">
      <alignment horizontal="center" vertical="top" wrapText="1"/>
    </xf>
    <xf numFmtId="0" fontId="5" fillId="7" borderId="64" xfId="0" applyFont="1" applyFill="1" applyBorder="1" applyAlignment="1">
      <alignment horizontal="center" vertical="top" wrapText="1"/>
    </xf>
    <xf numFmtId="0" fontId="5" fillId="7" borderId="65" xfId="0" applyFont="1" applyFill="1" applyBorder="1" applyAlignment="1">
      <alignment horizontal="center" vertical="top" wrapText="1"/>
    </xf>
    <xf numFmtId="0" fontId="25" fillId="10" borderId="19" xfId="0" applyFont="1" applyFill="1" applyBorder="1" applyAlignment="1">
      <alignment horizontal="left" vertical="top" wrapText="1"/>
    </xf>
    <xf numFmtId="0" fontId="26" fillId="10" borderId="19" xfId="0" applyFont="1" applyFill="1" applyBorder="1" applyAlignment="1">
      <alignment horizontal="center" vertical="top" wrapText="1"/>
    </xf>
    <xf numFmtId="0" fontId="26" fillId="10" borderId="19" xfId="0" applyFont="1" applyFill="1" applyBorder="1" applyAlignment="1">
      <alignment horizontal="center" vertical="top"/>
    </xf>
    <xf numFmtId="1" fontId="24" fillId="8" borderId="19" xfId="0" applyNumberFormat="1" applyFont="1" applyFill="1" applyBorder="1" applyAlignment="1">
      <alignment horizontal="center" vertical="center" shrinkToFit="1"/>
    </xf>
    <xf numFmtId="0" fontId="5" fillId="7" borderId="29" xfId="0" applyFont="1" applyFill="1" applyBorder="1" applyAlignment="1">
      <alignment horizontal="left" vertical="top" wrapText="1"/>
    </xf>
    <xf numFmtId="0" fontId="5" fillId="7" borderId="30" xfId="0" applyFont="1" applyFill="1" applyBorder="1" applyAlignment="1">
      <alignment horizontal="left" vertical="top" wrapText="1"/>
    </xf>
    <xf numFmtId="0" fontId="5" fillId="7" borderId="31" xfId="0" applyFont="1" applyFill="1" applyBorder="1" applyAlignment="1">
      <alignment horizontal="left" vertical="top" wrapText="1"/>
    </xf>
    <xf numFmtId="0" fontId="25" fillId="9" borderId="19" xfId="0" applyFont="1" applyFill="1" applyBorder="1" applyAlignment="1">
      <alignment horizontal="left" vertical="top" wrapText="1"/>
    </xf>
    <xf numFmtId="0" fontId="26" fillId="0" borderId="19" xfId="0" applyFont="1" applyBorder="1" applyAlignment="1">
      <alignment horizontal="center" vertical="top"/>
    </xf>
    <xf numFmtId="0" fontId="26" fillId="10" borderId="29" xfId="0" applyFont="1" applyFill="1" applyBorder="1" applyAlignment="1">
      <alignment horizontal="center" vertical="top"/>
    </xf>
    <xf numFmtId="0" fontId="26" fillId="10" borderId="30" xfId="0" applyFont="1" applyFill="1" applyBorder="1" applyAlignment="1">
      <alignment horizontal="center" vertical="top"/>
    </xf>
    <xf numFmtId="0" fontId="26" fillId="10" borderId="31" xfId="0" applyFont="1" applyFill="1" applyBorder="1" applyAlignment="1">
      <alignment horizontal="center" vertical="top"/>
    </xf>
    <xf numFmtId="0" fontId="26" fillId="10" borderId="29" xfId="0" applyFont="1" applyFill="1" applyBorder="1" applyAlignment="1">
      <alignment horizontal="center" wrapText="1"/>
    </xf>
    <xf numFmtId="0" fontId="26" fillId="10" borderId="31" xfId="0" applyFont="1" applyFill="1" applyBorder="1" applyAlignment="1">
      <alignment horizontal="center" wrapText="1"/>
    </xf>
    <xf numFmtId="0" fontId="2" fillId="10" borderId="29" xfId="0" applyFont="1" applyFill="1" applyBorder="1" applyAlignment="1">
      <alignment horizontal="center" vertical="top"/>
    </xf>
    <xf numFmtId="0" fontId="2" fillId="10" borderId="30" xfId="0" applyFont="1" applyFill="1" applyBorder="1" applyAlignment="1">
      <alignment horizontal="center" vertical="top"/>
    </xf>
    <xf numFmtId="0" fontId="2" fillId="10" borderId="31" xfId="0" applyFont="1" applyFill="1" applyBorder="1" applyAlignment="1">
      <alignment horizontal="center" vertical="top"/>
    </xf>
    <xf numFmtId="0" fontId="26" fillId="10" borderId="19" xfId="0" applyFont="1" applyFill="1" applyBorder="1" applyAlignment="1">
      <alignment horizontal="left" wrapText="1"/>
    </xf>
    <xf numFmtId="42" fontId="2" fillId="10" borderId="29" xfId="0" applyNumberFormat="1" applyFont="1" applyFill="1" applyBorder="1" applyAlignment="1">
      <alignment horizontal="center" vertical="top"/>
    </xf>
    <xf numFmtId="1" fontId="24" fillId="8" borderId="17" xfId="0" applyNumberFormat="1" applyFont="1" applyFill="1" applyBorder="1" applyAlignment="1">
      <alignment horizontal="center" vertical="center" shrinkToFit="1"/>
    </xf>
    <xf numFmtId="1" fontId="24" fillId="8" borderId="21" xfId="0" applyNumberFormat="1" applyFont="1" applyFill="1" applyBorder="1" applyAlignment="1">
      <alignment horizontal="center" vertical="center" shrinkToFit="1"/>
    </xf>
    <xf numFmtId="1" fontId="24" fillId="8" borderId="27" xfId="0" applyNumberFormat="1" applyFont="1" applyFill="1" applyBorder="1" applyAlignment="1">
      <alignment horizontal="center" vertical="center" shrinkToFit="1"/>
    </xf>
    <xf numFmtId="0" fontId="5" fillId="11" borderId="21" xfId="0" applyFont="1" applyFill="1" applyBorder="1" applyAlignment="1">
      <alignment horizontal="left" vertical="top" wrapText="1"/>
    </xf>
    <xf numFmtId="0" fontId="5" fillId="11" borderId="0" xfId="0" applyFont="1" applyFill="1" applyAlignment="1">
      <alignment horizontal="left" vertical="top" wrapText="1"/>
    </xf>
    <xf numFmtId="0" fontId="5" fillId="11" borderId="60" xfId="0" applyFont="1" applyFill="1" applyBorder="1" applyAlignment="1">
      <alignment horizontal="center" vertical="top" wrapText="1"/>
    </xf>
    <xf numFmtId="0" fontId="5" fillId="11" borderId="60" xfId="0" applyFont="1" applyFill="1" applyBorder="1" applyAlignment="1">
      <alignment horizontal="center" vertical="center"/>
    </xf>
    <xf numFmtId="0" fontId="5" fillId="11" borderId="60" xfId="0" applyFont="1" applyFill="1" applyBorder="1" applyAlignment="1">
      <alignment horizontal="center" vertical="center" wrapText="1"/>
    </xf>
    <xf numFmtId="0" fontId="34" fillId="10" borderId="19" xfId="0" applyFont="1" applyFill="1" applyBorder="1" applyAlignment="1">
      <alignment horizontal="left" vertical="top" wrapText="1"/>
    </xf>
    <xf numFmtId="0" fontId="13" fillId="10" borderId="59" xfId="0" applyFont="1" applyFill="1" applyBorder="1" applyAlignment="1">
      <alignment horizontal="left" vertical="top" wrapText="1"/>
    </xf>
    <xf numFmtId="0" fontId="26" fillId="0" borderId="33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5" fillId="7" borderId="21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0" fontId="27" fillId="10" borderId="19" xfId="0" applyFont="1" applyFill="1" applyBorder="1" applyAlignment="1">
      <alignment horizontal="left" vertical="top" wrapText="1"/>
    </xf>
    <xf numFmtId="0" fontId="26" fillId="0" borderId="15" xfId="0" applyFont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13" fillId="10" borderId="47" xfId="0" applyFont="1" applyFill="1" applyBorder="1" applyAlignment="1">
      <alignment horizontal="left" vertical="top" wrapText="1"/>
    </xf>
    <xf numFmtId="0" fontId="13" fillId="10" borderId="48" xfId="0" applyFont="1" applyFill="1" applyBorder="1" applyAlignment="1">
      <alignment horizontal="left" vertical="top" wrapText="1"/>
    </xf>
    <xf numFmtId="0" fontId="13" fillId="10" borderId="49" xfId="0" applyFont="1" applyFill="1" applyBorder="1" applyAlignment="1">
      <alignment horizontal="left" vertical="top" wrapText="1"/>
    </xf>
    <xf numFmtId="0" fontId="5" fillId="7" borderId="25" xfId="0" applyFont="1" applyFill="1" applyBorder="1" applyAlignment="1">
      <alignment horizontal="left" vertical="top" wrapText="1"/>
    </xf>
    <xf numFmtId="0" fontId="5" fillId="7" borderId="15" xfId="0" applyFont="1" applyFill="1" applyBorder="1" applyAlignment="1">
      <alignment horizontal="left" vertical="top" wrapText="1"/>
    </xf>
    <xf numFmtId="0" fontId="5" fillId="7" borderId="26" xfId="0" applyFont="1" applyFill="1" applyBorder="1" applyAlignment="1">
      <alignment horizontal="left" vertical="top" wrapText="1"/>
    </xf>
    <xf numFmtId="0" fontId="13" fillId="9" borderId="53" xfId="0" applyFont="1" applyFill="1" applyBorder="1" applyAlignment="1">
      <alignment horizontal="left" vertical="top" wrapText="1"/>
    </xf>
    <xf numFmtId="0" fontId="13" fillId="9" borderId="12" xfId="0" applyFont="1" applyFill="1" applyBorder="1" applyAlignment="1">
      <alignment horizontal="left" vertical="top" wrapText="1"/>
    </xf>
    <xf numFmtId="0" fontId="13" fillId="9" borderId="54" xfId="0" applyFont="1" applyFill="1" applyBorder="1" applyAlignment="1">
      <alignment horizontal="left" vertical="top" wrapText="1"/>
    </xf>
    <xf numFmtId="0" fontId="13" fillId="10" borderId="41" xfId="0" applyFont="1" applyFill="1" applyBorder="1" applyAlignment="1">
      <alignment horizontal="left" vertical="top" wrapText="1"/>
    </xf>
    <xf numFmtId="0" fontId="13" fillId="10" borderId="42" xfId="0" applyFont="1" applyFill="1" applyBorder="1" applyAlignment="1">
      <alignment horizontal="left" vertical="top" wrapText="1"/>
    </xf>
    <xf numFmtId="0" fontId="13" fillId="10" borderId="43" xfId="0" applyFont="1" applyFill="1" applyBorder="1" applyAlignment="1">
      <alignment horizontal="left" vertical="top" wrapText="1"/>
    </xf>
    <xf numFmtId="0" fontId="19" fillId="10" borderId="41" xfId="0" applyFont="1" applyFill="1" applyBorder="1" applyAlignment="1">
      <alignment horizontal="left" vertical="center" wrapText="1"/>
    </xf>
    <xf numFmtId="0" fontId="19" fillId="10" borderId="42" xfId="0" applyFont="1" applyFill="1" applyBorder="1" applyAlignment="1">
      <alignment horizontal="left" vertical="center" wrapText="1"/>
    </xf>
    <xf numFmtId="0" fontId="19" fillId="10" borderId="43" xfId="0" applyFont="1" applyFill="1" applyBorder="1" applyAlignment="1">
      <alignment horizontal="left" vertical="center" wrapText="1"/>
    </xf>
    <xf numFmtId="0" fontId="19" fillId="10" borderId="19" xfId="0" applyFont="1" applyFill="1" applyBorder="1" applyAlignment="1">
      <alignment horizontal="left" vertical="top" wrapText="1"/>
    </xf>
    <xf numFmtId="0" fontId="19" fillId="10" borderId="19" xfId="0" applyFont="1" applyFill="1" applyBorder="1" applyAlignment="1">
      <alignment horizontal="left" vertical="center" wrapText="1"/>
    </xf>
    <xf numFmtId="0" fontId="13" fillId="10" borderId="35" xfId="0" applyFont="1" applyFill="1" applyBorder="1" applyAlignment="1">
      <alignment horizontal="left" vertical="top" wrapText="1"/>
    </xf>
    <xf numFmtId="0" fontId="13" fillId="10" borderId="36" xfId="0" applyFont="1" applyFill="1" applyBorder="1" applyAlignment="1">
      <alignment horizontal="left" vertical="top" wrapText="1"/>
    </xf>
    <xf numFmtId="0" fontId="13" fillId="10" borderId="37" xfId="0" applyFont="1" applyFill="1" applyBorder="1" applyAlignment="1">
      <alignment horizontal="left" vertical="top" wrapText="1"/>
    </xf>
    <xf numFmtId="1" fontId="14" fillId="10" borderId="19" xfId="0" applyNumberFormat="1" applyFont="1" applyFill="1" applyBorder="1" applyAlignment="1">
      <alignment horizontal="left" vertical="top" shrinkToFit="1"/>
    </xf>
    <xf numFmtId="1" fontId="17" fillId="10" borderId="19" xfId="0" applyNumberFormat="1" applyFont="1" applyFill="1" applyBorder="1" applyAlignment="1">
      <alignment horizontal="center" vertical="center" shrinkToFit="1"/>
    </xf>
    <xf numFmtId="0" fontId="4" fillId="10" borderId="19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left" wrapText="1"/>
    </xf>
    <xf numFmtId="1" fontId="11" fillId="8" borderId="17" xfId="0" applyNumberFormat="1" applyFont="1" applyFill="1" applyBorder="1" applyAlignment="1">
      <alignment horizontal="center" vertical="center" shrinkToFit="1"/>
    </xf>
    <xf numFmtId="1" fontId="11" fillId="8" borderId="21" xfId="0" applyNumberFormat="1" applyFont="1" applyFill="1" applyBorder="1" applyAlignment="1">
      <alignment horizontal="center" vertical="center" shrinkToFit="1"/>
    </xf>
    <xf numFmtId="1" fontId="11" fillId="8" borderId="27" xfId="0" applyNumberFormat="1" applyFont="1" applyFill="1" applyBorder="1" applyAlignment="1">
      <alignment horizontal="center" vertical="center" shrinkToFit="1"/>
    </xf>
    <xf numFmtId="0" fontId="18" fillId="10" borderId="19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left" vertical="top" wrapText="1"/>
    </xf>
    <xf numFmtId="1" fontId="12" fillId="10" borderId="19" xfId="0" applyNumberFormat="1" applyFont="1" applyFill="1" applyBorder="1" applyAlignment="1">
      <alignment horizontal="center" vertical="top" shrinkToFit="1"/>
    </xf>
    <xf numFmtId="0" fontId="12" fillId="10" borderId="19" xfId="0" applyFont="1" applyFill="1" applyBorder="1" applyAlignment="1">
      <alignment horizontal="left" wrapText="1"/>
    </xf>
    <xf numFmtId="0" fontId="12" fillId="10" borderId="19" xfId="0" applyFont="1" applyFill="1" applyBorder="1" applyAlignment="1">
      <alignment horizontal="left" vertical="center" wrapText="1"/>
    </xf>
    <xf numFmtId="1" fontId="12" fillId="10" borderId="19" xfId="0" applyNumberFormat="1" applyFont="1" applyFill="1" applyBorder="1" applyAlignment="1">
      <alignment horizontal="center" vertical="center" shrinkToFit="1"/>
    </xf>
    <xf numFmtId="0" fontId="12" fillId="10" borderId="19" xfId="0" applyFont="1" applyFill="1" applyBorder="1" applyAlignment="1">
      <alignment horizontal="center" vertical="center" wrapText="1"/>
    </xf>
    <xf numFmtId="1" fontId="16" fillId="10" borderId="19" xfId="0" applyNumberFormat="1" applyFont="1" applyFill="1" applyBorder="1" applyAlignment="1">
      <alignment horizontal="center" vertical="top" shrinkToFit="1"/>
    </xf>
    <xf numFmtId="0" fontId="16" fillId="10" borderId="19" xfId="0" applyFont="1" applyFill="1" applyBorder="1" applyAlignment="1">
      <alignment horizontal="center" vertical="top" wrapText="1"/>
    </xf>
    <xf numFmtId="1" fontId="12" fillId="10" borderId="19" xfId="0" applyNumberFormat="1" applyFont="1" applyFill="1" applyBorder="1" applyAlignment="1">
      <alignment horizontal="left" vertical="top" indent="1" shrinkToFit="1"/>
    </xf>
    <xf numFmtId="0" fontId="12" fillId="10" borderId="29" xfId="0" applyFont="1" applyFill="1" applyBorder="1" applyAlignment="1">
      <alignment horizontal="left" vertical="top" wrapText="1"/>
    </xf>
    <xf numFmtId="0" fontId="12" fillId="10" borderId="30" xfId="0" applyFont="1" applyFill="1" applyBorder="1" applyAlignment="1">
      <alignment horizontal="left" vertical="top" wrapText="1"/>
    </xf>
    <xf numFmtId="0" fontId="12" fillId="10" borderId="31" xfId="0" applyFont="1" applyFill="1" applyBorder="1" applyAlignment="1">
      <alignment horizontal="left" vertical="top" wrapText="1"/>
    </xf>
    <xf numFmtId="1" fontId="15" fillId="10" borderId="19" xfId="0" applyNumberFormat="1" applyFont="1" applyFill="1" applyBorder="1" applyAlignment="1">
      <alignment horizontal="center" vertical="top" shrinkToFit="1"/>
    </xf>
    <xf numFmtId="0" fontId="10" fillId="6" borderId="19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left" vertical="top" wrapText="1"/>
    </xf>
    <xf numFmtId="0" fontId="7" fillId="6" borderId="14" xfId="0" applyFont="1" applyFill="1" applyBorder="1" applyAlignment="1">
      <alignment horizontal="left" vertical="top" wrapText="1"/>
    </xf>
    <xf numFmtId="0" fontId="7" fillId="6" borderId="15" xfId="0" applyFont="1" applyFill="1" applyBorder="1" applyAlignment="1">
      <alignment horizontal="left" vertical="top" wrapText="1"/>
    </xf>
    <xf numFmtId="0" fontId="7" fillId="6" borderId="16" xfId="0" applyFont="1" applyFill="1" applyBorder="1" applyAlignment="1">
      <alignment horizontal="left" vertical="top" wrapText="1"/>
    </xf>
    <xf numFmtId="0" fontId="7" fillId="6" borderId="17" xfId="0" applyFont="1" applyFill="1" applyBorder="1" applyAlignment="1">
      <alignment horizontal="center" vertical="top" wrapText="1"/>
    </xf>
    <xf numFmtId="0" fontId="7" fillId="6" borderId="18" xfId="0" applyFont="1" applyFill="1" applyBorder="1" applyAlignment="1">
      <alignment horizontal="center" vertical="top" wrapText="1"/>
    </xf>
    <xf numFmtId="0" fontId="7" fillId="6" borderId="21" xfId="0" applyFont="1" applyFill="1" applyBorder="1" applyAlignment="1">
      <alignment horizontal="center" vertical="top" wrapText="1"/>
    </xf>
    <xf numFmtId="0" fontId="7" fillId="6" borderId="0" xfId="0" applyFont="1" applyFill="1" applyAlignment="1">
      <alignment horizontal="center" vertical="top" wrapText="1"/>
    </xf>
    <xf numFmtId="0" fontId="7" fillId="6" borderId="23" xfId="0" applyFont="1" applyFill="1" applyBorder="1" applyAlignment="1">
      <alignment horizontal="center" vertical="top" wrapText="1"/>
    </xf>
    <xf numFmtId="0" fontId="7" fillId="6" borderId="12" xfId="0" applyFont="1" applyFill="1" applyBorder="1" applyAlignment="1">
      <alignment horizontal="center" vertical="top" wrapText="1"/>
    </xf>
    <xf numFmtId="0" fontId="7" fillId="6" borderId="19" xfId="0" applyFont="1" applyFill="1" applyBorder="1" applyAlignment="1">
      <alignment horizontal="center" vertical="top" wrapText="1"/>
    </xf>
    <xf numFmtId="0" fontId="7" fillId="6" borderId="18" xfId="0" applyFont="1" applyFill="1" applyBorder="1" applyAlignment="1">
      <alignment horizontal="left" vertical="center" wrapText="1" indent="3"/>
    </xf>
    <xf numFmtId="0" fontId="7" fillId="6" borderId="20" xfId="0" applyFont="1" applyFill="1" applyBorder="1" applyAlignment="1">
      <alignment horizontal="left" vertical="center" wrapText="1" indent="3"/>
    </xf>
    <xf numFmtId="0" fontId="7" fillId="6" borderId="0" xfId="0" applyFont="1" applyFill="1" applyAlignment="1">
      <alignment horizontal="left" vertical="center" wrapText="1" indent="3"/>
    </xf>
    <xf numFmtId="0" fontId="7" fillId="6" borderId="22" xfId="0" applyFont="1" applyFill="1" applyBorder="1" applyAlignment="1">
      <alignment horizontal="left" vertical="center" wrapText="1" indent="3"/>
    </xf>
    <xf numFmtId="0" fontId="7" fillId="6" borderId="12" xfId="0" applyFont="1" applyFill="1" applyBorder="1" applyAlignment="1">
      <alignment horizontal="left" vertical="center" wrapText="1" indent="3"/>
    </xf>
    <xf numFmtId="0" fontId="7" fillId="6" borderId="24" xfId="0" applyFont="1" applyFill="1" applyBorder="1" applyAlignment="1">
      <alignment horizontal="left" vertical="center" wrapText="1" indent="3"/>
    </xf>
    <xf numFmtId="0" fontId="8" fillId="6" borderId="19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left" vertical="top" wrapText="1" indent="1"/>
    </xf>
    <xf numFmtId="0" fontId="26" fillId="9" borderId="19" xfId="0" applyFont="1" applyFill="1" applyBorder="1" applyAlignment="1">
      <alignment horizontal="left" vertical="top" wrapText="1"/>
    </xf>
    <xf numFmtId="0" fontId="26" fillId="0" borderId="29" xfId="0" applyFont="1" applyBorder="1" applyAlignment="1">
      <alignment horizontal="center" wrapText="1"/>
    </xf>
    <xf numFmtId="0" fontId="26" fillId="0" borderId="31" xfId="0" applyFont="1" applyBorder="1" applyAlignment="1">
      <alignment horizontal="center" wrapText="1"/>
    </xf>
    <xf numFmtId="0" fontId="5" fillId="11" borderId="64" xfId="0" applyFont="1" applyFill="1" applyBorder="1" applyAlignment="1">
      <alignment horizontal="left" vertical="top" wrapText="1"/>
    </xf>
    <xf numFmtId="0" fontId="5" fillId="11" borderId="65" xfId="0" applyFont="1" applyFill="1" applyBorder="1" applyAlignment="1">
      <alignment horizontal="left" vertical="top" wrapText="1"/>
    </xf>
    <xf numFmtId="0" fontId="5" fillId="11" borderId="100" xfId="0" applyFont="1" applyFill="1" applyBorder="1" applyAlignment="1">
      <alignment horizontal="left" vertical="top" wrapText="1"/>
    </xf>
    <xf numFmtId="0" fontId="26" fillId="11" borderId="117" xfId="0" applyFont="1" applyFill="1" applyBorder="1" applyAlignment="1">
      <alignment horizontal="center" vertical="top" wrapText="1"/>
    </xf>
    <xf numFmtId="0" fontId="26" fillId="11" borderId="0" xfId="0" applyFont="1" applyFill="1" applyAlignment="1">
      <alignment horizontal="center" vertical="top" wrapText="1"/>
    </xf>
    <xf numFmtId="0" fontId="26" fillId="11" borderId="95" xfId="0" applyFont="1" applyFill="1" applyBorder="1" applyAlignment="1">
      <alignment horizontal="center" vertical="top" wrapText="1"/>
    </xf>
    <xf numFmtId="0" fontId="5" fillId="11" borderId="117" xfId="0" applyFont="1" applyFill="1" applyBorder="1" applyAlignment="1">
      <alignment horizontal="center" vertical="top" wrapText="1"/>
    </xf>
    <xf numFmtId="0" fontId="5" fillId="11" borderId="0" xfId="0" applyFont="1" applyFill="1" applyAlignment="1">
      <alignment horizontal="center" vertical="top" wrapText="1"/>
    </xf>
    <xf numFmtId="0" fontId="26" fillId="9" borderId="60" xfId="0" applyFont="1" applyFill="1" applyBorder="1" applyAlignment="1">
      <alignment horizontal="left" vertical="top" wrapText="1"/>
    </xf>
    <xf numFmtId="0" fontId="26" fillId="0" borderId="67" xfId="0" applyFont="1" applyBorder="1" applyAlignment="1">
      <alignment horizontal="center" vertical="top"/>
    </xf>
    <xf numFmtId="0" fontId="26" fillId="0" borderId="68" xfId="0" applyFont="1" applyBorder="1" applyAlignment="1">
      <alignment horizontal="center" vertical="top"/>
    </xf>
    <xf numFmtId="0" fontId="26" fillId="0" borderId="65" xfId="0" applyFont="1" applyBorder="1" applyAlignment="1">
      <alignment horizontal="center" vertical="top"/>
    </xf>
    <xf numFmtId="0" fontId="26" fillId="12" borderId="21" xfId="0" applyFont="1" applyFill="1" applyBorder="1" applyAlignment="1">
      <alignment horizontal="left" vertical="top" wrapText="1"/>
    </xf>
    <xf numFmtId="0" fontId="26" fillId="12" borderId="0" xfId="0" applyFont="1" applyFill="1" applyAlignment="1">
      <alignment horizontal="left" vertical="top" wrapText="1"/>
    </xf>
    <xf numFmtId="0" fontId="26" fillId="0" borderId="69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26" fillId="12" borderId="19" xfId="0" applyFont="1" applyFill="1" applyBorder="1" applyAlignment="1">
      <alignment horizontal="left" vertical="top" wrapText="1"/>
    </xf>
    <xf numFmtId="0" fontId="13" fillId="9" borderId="21" xfId="0" applyFont="1" applyFill="1" applyBorder="1" applyAlignment="1">
      <alignment horizontal="left" vertical="top" wrapText="1"/>
    </xf>
    <xf numFmtId="0" fontId="13" fillId="9" borderId="0" xfId="0" applyFont="1" applyFill="1" applyAlignment="1">
      <alignment horizontal="left" vertical="top" wrapText="1"/>
    </xf>
    <xf numFmtId="0" fontId="13" fillId="9" borderId="95" xfId="0" applyFont="1" applyFill="1" applyBorder="1" applyAlignment="1">
      <alignment horizontal="left" vertical="top" wrapText="1"/>
    </xf>
    <xf numFmtId="0" fontId="26" fillId="0" borderId="59" xfId="0" applyFont="1" applyBorder="1" applyAlignment="1">
      <alignment horizontal="center" wrapText="1"/>
    </xf>
    <xf numFmtId="0" fontId="13" fillId="9" borderId="28" xfId="0" applyFont="1" applyFill="1" applyBorder="1" applyAlignment="1">
      <alignment horizontal="left" vertical="top" wrapText="1"/>
    </xf>
    <xf numFmtId="0" fontId="13" fillId="9" borderId="42" xfId="0" applyFont="1" applyFill="1" applyBorder="1" applyAlignment="1">
      <alignment horizontal="left" vertical="top" wrapText="1"/>
    </xf>
    <xf numFmtId="0" fontId="13" fillId="9" borderId="43" xfId="0" applyFont="1" applyFill="1" applyBorder="1" applyAlignment="1">
      <alignment horizontal="left" vertical="top" wrapText="1"/>
    </xf>
    <xf numFmtId="0" fontId="26" fillId="0" borderId="30" xfId="0" applyFont="1" applyBorder="1" applyAlignment="1">
      <alignment horizontal="center" wrapText="1"/>
    </xf>
    <xf numFmtId="0" fontId="26" fillId="9" borderId="28" xfId="0" applyFont="1" applyFill="1" applyBorder="1" applyAlignment="1">
      <alignment horizontal="left" wrapText="1"/>
    </xf>
    <xf numFmtId="0" fontId="26" fillId="9" borderId="42" xfId="0" applyFont="1" applyFill="1" applyBorder="1" applyAlignment="1">
      <alignment horizontal="left" wrapText="1"/>
    </xf>
    <xf numFmtId="0" fontId="13" fillId="3" borderId="19" xfId="0" applyFont="1" applyFill="1" applyBorder="1" applyAlignment="1">
      <alignment horizontal="center" vertical="top" wrapText="1"/>
    </xf>
    <xf numFmtId="0" fontId="26" fillId="9" borderId="19" xfId="0" applyFont="1" applyFill="1" applyBorder="1" applyAlignment="1">
      <alignment horizontal="left" vertical="center" wrapText="1"/>
    </xf>
    <xf numFmtId="0" fontId="26" fillId="0" borderId="19" xfId="0" applyFont="1" applyBorder="1" applyAlignment="1">
      <alignment horizontal="center" vertical="center" wrapText="1"/>
    </xf>
    <xf numFmtId="1" fontId="43" fillId="0" borderId="29" xfId="0" applyNumberFormat="1" applyFont="1" applyBorder="1" applyAlignment="1">
      <alignment horizontal="center" vertical="top" shrinkToFit="1"/>
    </xf>
    <xf numFmtId="1" fontId="43" fillId="0" borderId="31" xfId="0" applyNumberFormat="1" applyFont="1" applyBorder="1" applyAlignment="1">
      <alignment horizontal="center" vertical="top" shrinkToFit="1"/>
    </xf>
    <xf numFmtId="0" fontId="26" fillId="9" borderId="19" xfId="0" applyFont="1" applyFill="1" applyBorder="1" applyAlignment="1">
      <alignment horizontal="center" vertical="center" wrapText="1"/>
    </xf>
    <xf numFmtId="0" fontId="26" fillId="12" borderId="13" xfId="0" applyFont="1" applyFill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top" wrapText="1"/>
    </xf>
    <xf numFmtId="0" fontId="26" fillId="12" borderId="15" xfId="0" applyFont="1" applyFill="1" applyBorder="1" applyAlignment="1">
      <alignment horizontal="left" vertical="top" wrapText="1"/>
    </xf>
    <xf numFmtId="1" fontId="43" fillId="3" borderId="69" xfId="0" applyNumberFormat="1" applyFont="1" applyFill="1" applyBorder="1" applyAlignment="1">
      <alignment horizontal="center" vertical="center" shrinkToFit="1"/>
    </xf>
    <xf numFmtId="1" fontId="43" fillId="3" borderId="0" xfId="0" applyNumberFormat="1" applyFont="1" applyFill="1" applyAlignment="1">
      <alignment horizontal="center" vertical="center" shrinkToFit="1"/>
    </xf>
    <xf numFmtId="1" fontId="43" fillId="3" borderId="70" xfId="0" applyNumberFormat="1" applyFont="1" applyFill="1" applyBorder="1" applyAlignment="1">
      <alignment horizontal="center" vertical="center" shrinkToFit="1"/>
    </xf>
    <xf numFmtId="0" fontId="26" fillId="9" borderId="69" xfId="0" applyFont="1" applyFill="1" applyBorder="1" applyAlignment="1">
      <alignment horizontal="center" vertical="center" wrapText="1"/>
    </xf>
    <xf numFmtId="0" fontId="26" fillId="9" borderId="0" xfId="0" applyFont="1" applyFill="1" applyAlignment="1">
      <alignment horizontal="center" vertical="center" wrapText="1"/>
    </xf>
    <xf numFmtId="0" fontId="26" fillId="9" borderId="70" xfId="0" applyFont="1" applyFill="1" applyBorder="1" applyAlignment="1">
      <alignment horizontal="center" vertical="center" wrapText="1"/>
    </xf>
    <xf numFmtId="0" fontId="26" fillId="0" borderId="59" xfId="0" applyFont="1" applyBorder="1" applyAlignment="1">
      <alignment horizontal="center" vertical="center" wrapText="1"/>
    </xf>
    <xf numFmtId="0" fontId="13" fillId="9" borderId="19" xfId="0" applyFont="1" applyFill="1" applyBorder="1" applyAlignment="1">
      <alignment horizontal="left" vertical="center" wrapText="1" indent="1"/>
    </xf>
    <xf numFmtId="0" fontId="23" fillId="9" borderId="19" xfId="0" applyFont="1" applyFill="1" applyBorder="1" applyAlignment="1">
      <alignment horizontal="center" vertical="center" wrapText="1"/>
    </xf>
    <xf numFmtId="0" fontId="26" fillId="9" borderId="19" xfId="0" applyFont="1" applyFill="1" applyBorder="1" applyAlignment="1">
      <alignment horizontal="left" wrapText="1"/>
    </xf>
    <xf numFmtId="0" fontId="26" fillId="12" borderId="21" xfId="0" applyFont="1" applyFill="1" applyBorder="1" applyAlignment="1">
      <alignment horizontal="center" vertical="top" wrapText="1"/>
    </xf>
    <xf numFmtId="0" fontId="26" fillId="12" borderId="0" xfId="0" applyFont="1" applyFill="1" applyAlignment="1">
      <alignment horizontal="center" vertical="top" wrapText="1"/>
    </xf>
    <xf numFmtId="0" fontId="14" fillId="9" borderId="21" xfId="0" applyFont="1" applyFill="1" applyBorder="1" applyAlignment="1">
      <alignment horizontal="center" vertical="top" wrapText="1"/>
    </xf>
    <xf numFmtId="0" fontId="14" fillId="9" borderId="0" xfId="0" applyFont="1" applyFill="1" applyAlignment="1">
      <alignment horizontal="center" vertical="top" wrapText="1"/>
    </xf>
    <xf numFmtId="0" fontId="14" fillId="9" borderId="70" xfId="0" applyFont="1" applyFill="1" applyBorder="1" applyAlignment="1">
      <alignment horizontal="center" vertical="top" wrapText="1"/>
    </xf>
    <xf numFmtId="0" fontId="26" fillId="9" borderId="20" xfId="0" applyFont="1" applyFill="1" applyBorder="1" applyAlignment="1">
      <alignment horizontal="left" vertical="top" wrapText="1"/>
    </xf>
    <xf numFmtId="0" fontId="26" fillId="9" borderId="22" xfId="0" applyFont="1" applyFill="1" applyBorder="1" applyAlignment="1">
      <alignment horizontal="left" vertical="top" wrapText="1"/>
    </xf>
    <xf numFmtId="0" fontId="26" fillId="9" borderId="86" xfId="0" applyFont="1" applyFill="1" applyBorder="1" applyAlignment="1">
      <alignment horizontal="left" vertical="top" wrapText="1"/>
    </xf>
    <xf numFmtId="0" fontId="14" fillId="9" borderId="29" xfId="0" applyFont="1" applyFill="1" applyBorder="1" applyAlignment="1">
      <alignment horizontal="center" vertical="top" wrapText="1"/>
    </xf>
    <xf numFmtId="0" fontId="14" fillId="9" borderId="30" xfId="0" applyFont="1" applyFill="1" applyBorder="1" applyAlignment="1">
      <alignment horizontal="center" vertical="top" wrapText="1"/>
    </xf>
    <xf numFmtId="0" fontId="14" fillId="9" borderId="31" xfId="0" applyFont="1" applyFill="1" applyBorder="1" applyAlignment="1">
      <alignment horizontal="center" vertical="top" wrapText="1"/>
    </xf>
    <xf numFmtId="0" fontId="13" fillId="9" borderId="60" xfId="0" applyFont="1" applyFill="1" applyBorder="1" applyAlignment="1">
      <alignment horizontal="center" vertical="center" wrapText="1"/>
    </xf>
    <xf numFmtId="0" fontId="14" fillId="9" borderId="19" xfId="0" applyFont="1" applyFill="1" applyBorder="1" applyAlignment="1">
      <alignment horizontal="left" vertical="top" wrapText="1"/>
    </xf>
    <xf numFmtId="0" fontId="26" fillId="9" borderId="19" xfId="0" applyFont="1" applyFill="1" applyBorder="1" applyAlignment="1">
      <alignment horizontal="center" vertical="top" wrapText="1"/>
    </xf>
    <xf numFmtId="0" fontId="13" fillId="9" borderId="0" xfId="0" applyFont="1" applyFill="1" applyAlignment="1">
      <alignment horizontal="center" vertical="center" wrapText="1"/>
    </xf>
    <xf numFmtId="0" fontId="13" fillId="9" borderId="70" xfId="0" applyFont="1" applyFill="1" applyBorder="1" applyAlignment="1">
      <alignment horizontal="center" vertical="center" wrapText="1"/>
    </xf>
    <xf numFmtId="0" fontId="13" fillId="9" borderId="60" xfId="0" applyFont="1" applyFill="1" applyBorder="1" applyAlignment="1">
      <alignment horizontal="center" vertical="top" wrapText="1"/>
    </xf>
    <xf numFmtId="0" fontId="26" fillId="10" borderId="18" xfId="0" applyFont="1" applyFill="1" applyBorder="1" applyAlignment="1">
      <alignment horizontal="center" vertical="top"/>
    </xf>
    <xf numFmtId="0" fontId="26" fillId="10" borderId="116" xfId="0" applyFont="1" applyFill="1" applyBorder="1" applyAlignment="1">
      <alignment horizontal="center" vertical="top"/>
    </xf>
    <xf numFmtId="0" fontId="26" fillId="10" borderId="0" xfId="0" applyFont="1" applyFill="1" applyAlignment="1">
      <alignment horizontal="center" vertical="top"/>
    </xf>
    <xf numFmtId="0" fontId="26" fillId="10" borderId="70" xfId="0" applyFont="1" applyFill="1" applyBorder="1" applyAlignment="1">
      <alignment horizontal="center" vertical="top"/>
    </xf>
    <xf numFmtId="0" fontId="5" fillId="9" borderId="32" xfId="0" applyFont="1" applyFill="1" applyBorder="1" applyAlignment="1">
      <alignment horizontal="left" vertical="top" wrapText="1"/>
    </xf>
    <xf numFmtId="0" fontId="5" fillId="9" borderId="48" xfId="0" applyFont="1" applyFill="1" applyBorder="1" applyAlignment="1">
      <alignment horizontal="left" vertical="top" wrapText="1"/>
    </xf>
    <xf numFmtId="0" fontId="5" fillId="9" borderId="49" xfId="0" applyFont="1" applyFill="1" applyBorder="1" applyAlignment="1">
      <alignment horizontal="left" vertical="top" wrapText="1"/>
    </xf>
    <xf numFmtId="0" fontId="26" fillId="0" borderId="47" xfId="0" applyFont="1" applyBorder="1" applyAlignment="1">
      <alignment horizontal="left" wrapText="1"/>
    </xf>
    <xf numFmtId="0" fontId="26" fillId="0" borderId="48" xfId="0" applyFont="1" applyBorder="1" applyAlignment="1">
      <alignment horizontal="left" wrapText="1"/>
    </xf>
    <xf numFmtId="0" fontId="26" fillId="0" borderId="49" xfId="0" applyFont="1" applyBorder="1" applyAlignment="1">
      <alignment horizontal="left" wrapText="1"/>
    </xf>
    <xf numFmtId="0" fontId="13" fillId="9" borderId="59" xfId="0" applyFont="1" applyFill="1" applyBorder="1" applyAlignment="1">
      <alignment horizontal="left" vertical="top" wrapText="1"/>
    </xf>
    <xf numFmtId="0" fontId="26" fillId="0" borderId="41" xfId="0" applyFont="1" applyBorder="1" applyAlignment="1">
      <alignment horizontal="left" wrapText="1"/>
    </xf>
    <xf numFmtId="0" fontId="26" fillId="0" borderId="42" xfId="0" applyFont="1" applyBorder="1" applyAlignment="1">
      <alignment horizontal="left" wrapText="1"/>
    </xf>
    <xf numFmtId="0" fontId="26" fillId="0" borderId="43" xfId="0" applyFont="1" applyBorder="1" applyAlignment="1">
      <alignment horizontal="left" wrapText="1"/>
    </xf>
    <xf numFmtId="0" fontId="5" fillId="9" borderId="28" xfId="0" applyFont="1" applyFill="1" applyBorder="1" applyAlignment="1">
      <alignment horizontal="left" vertical="top" wrapText="1"/>
    </xf>
    <xf numFmtId="0" fontId="5" fillId="9" borderId="42" xfId="0" applyFont="1" applyFill="1" applyBorder="1" applyAlignment="1">
      <alignment horizontal="left" vertical="top" wrapText="1"/>
    </xf>
    <xf numFmtId="0" fontId="5" fillId="9" borderId="43" xfId="0" applyFont="1" applyFill="1" applyBorder="1" applyAlignment="1">
      <alignment horizontal="left" vertical="top" wrapText="1"/>
    </xf>
    <xf numFmtId="0" fontId="26" fillId="12" borderId="16" xfId="0" applyFont="1" applyFill="1" applyBorder="1" applyAlignment="1">
      <alignment horizontal="left" vertical="top" wrapText="1"/>
    </xf>
    <xf numFmtId="0" fontId="5" fillId="11" borderId="28" xfId="0" applyFont="1" applyFill="1" applyBorder="1" applyAlignment="1">
      <alignment horizontal="center" vertical="top" wrapText="1"/>
    </xf>
    <xf numFmtId="0" fontId="5" fillId="11" borderId="42" xfId="0" applyFont="1" applyFill="1" applyBorder="1" applyAlignment="1">
      <alignment horizontal="center" vertical="top" wrapText="1"/>
    </xf>
    <xf numFmtId="0" fontId="5" fillId="11" borderId="57" xfId="0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left" wrapText="1"/>
    </xf>
    <xf numFmtId="0" fontId="26" fillId="3" borderId="42" xfId="0" applyFont="1" applyFill="1" applyBorder="1" applyAlignment="1">
      <alignment horizontal="left" wrapText="1"/>
    </xf>
    <xf numFmtId="0" fontId="26" fillId="3" borderId="43" xfId="0" applyFont="1" applyFill="1" applyBorder="1" applyAlignment="1">
      <alignment horizontal="left" wrapText="1"/>
    </xf>
    <xf numFmtId="0" fontId="26" fillId="3" borderId="47" xfId="0" applyFont="1" applyFill="1" applyBorder="1" applyAlignment="1">
      <alignment horizontal="left" wrapText="1"/>
    </xf>
    <xf numFmtId="0" fontId="26" fillId="3" borderId="48" xfId="0" applyFont="1" applyFill="1" applyBorder="1" applyAlignment="1">
      <alignment horizontal="left" wrapText="1"/>
    </xf>
    <xf numFmtId="0" fontId="26" fillId="3" borderId="49" xfId="0" applyFont="1" applyFill="1" applyBorder="1" applyAlignment="1">
      <alignment horizontal="left" wrapText="1"/>
    </xf>
    <xf numFmtId="0" fontId="26" fillId="0" borderId="41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9" borderId="43" xfId="0" applyFont="1" applyFill="1" applyBorder="1" applyAlignment="1">
      <alignment horizontal="left" wrapText="1"/>
    </xf>
    <xf numFmtId="0" fontId="13" fillId="0" borderId="41" xfId="0" applyFont="1" applyBorder="1" applyAlignment="1">
      <alignment horizontal="left" vertical="top" wrapText="1" indent="1"/>
    </xf>
    <xf numFmtId="0" fontId="13" fillId="0" borderId="42" xfId="0" applyFont="1" applyBorder="1" applyAlignment="1">
      <alignment horizontal="left" vertical="top" wrapText="1" indent="1"/>
    </xf>
    <xf numFmtId="0" fontId="13" fillId="0" borderId="43" xfId="0" applyFont="1" applyBorder="1" applyAlignment="1">
      <alignment horizontal="left" vertical="top" wrapText="1" indent="1"/>
    </xf>
    <xf numFmtId="0" fontId="13" fillId="9" borderId="19" xfId="0" applyFont="1" applyFill="1" applyBorder="1" applyAlignment="1">
      <alignment horizontal="left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71" xfId="0" applyFont="1" applyBorder="1" applyAlignment="1">
      <alignment horizontal="center" vertical="center" wrapText="1"/>
    </xf>
    <xf numFmtId="0" fontId="26" fillId="0" borderId="72" xfId="0" applyFont="1" applyBorder="1" applyAlignment="1">
      <alignment horizontal="center" vertical="center" wrapText="1"/>
    </xf>
    <xf numFmtId="0" fontId="26" fillId="0" borderId="73" xfId="0" applyFont="1" applyBorder="1" applyAlignment="1">
      <alignment horizontal="center" vertical="center" wrapText="1"/>
    </xf>
    <xf numFmtId="0" fontId="13" fillId="9" borderId="114" xfId="0" applyFont="1" applyFill="1" applyBorder="1" applyAlignment="1">
      <alignment horizontal="center" vertical="top" wrapText="1"/>
    </xf>
    <xf numFmtId="0" fontId="13" fillId="9" borderId="36" xfId="0" applyFont="1" applyFill="1" applyBorder="1" applyAlignment="1">
      <alignment horizontal="center" vertical="top" wrapText="1"/>
    </xf>
    <xf numFmtId="0" fontId="13" fillId="9" borderId="37" xfId="0" applyFont="1" applyFill="1" applyBorder="1" applyAlignment="1">
      <alignment horizontal="center" vertical="top" wrapText="1"/>
    </xf>
    <xf numFmtId="0" fontId="26" fillId="9" borderId="63" xfId="0" applyFont="1" applyFill="1" applyBorder="1" applyAlignment="1">
      <alignment horizontal="left" vertical="top" wrapText="1"/>
    </xf>
    <xf numFmtId="0" fontId="26" fillId="9" borderId="115" xfId="0" applyFont="1" applyFill="1" applyBorder="1" applyAlignment="1">
      <alignment horizontal="left" vertical="top" wrapText="1"/>
    </xf>
    <xf numFmtId="0" fontId="26" fillId="9" borderId="39" xfId="0" applyFont="1" applyFill="1" applyBorder="1" applyAlignment="1">
      <alignment horizontal="left" vertical="top" wrapText="1"/>
    </xf>
    <xf numFmtId="0" fontId="14" fillId="9" borderId="19" xfId="0" applyFont="1" applyFill="1" applyBorder="1" applyAlignment="1">
      <alignment horizontal="center" vertical="top" wrapText="1"/>
    </xf>
    <xf numFmtId="0" fontId="0" fillId="10" borderId="19" xfId="0" applyFill="1" applyBorder="1" applyAlignment="1">
      <alignment horizontal="center" vertical="top"/>
    </xf>
    <xf numFmtId="0" fontId="13" fillId="9" borderId="18" xfId="0" applyFont="1" applyFill="1" applyBorder="1" applyAlignment="1">
      <alignment horizontal="center" vertical="center" wrapText="1"/>
    </xf>
    <xf numFmtId="0" fontId="13" fillId="9" borderId="61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13" fillId="9" borderId="37" xfId="0" applyFont="1" applyFill="1" applyBorder="1" applyAlignment="1">
      <alignment horizontal="center" vertical="center" wrapText="1"/>
    </xf>
    <xf numFmtId="0" fontId="13" fillId="9" borderId="98" xfId="0" applyFont="1" applyFill="1" applyBorder="1" applyAlignment="1">
      <alignment horizontal="center" vertical="center" wrapText="1"/>
    </xf>
    <xf numFmtId="0" fontId="13" fillId="9" borderId="35" xfId="0" applyFont="1" applyFill="1" applyBorder="1" applyAlignment="1">
      <alignment horizontal="center" vertical="center" wrapText="1"/>
    </xf>
    <xf numFmtId="0" fontId="26" fillId="9" borderId="29" xfId="0" applyFont="1" applyFill="1" applyBorder="1" applyAlignment="1">
      <alignment horizontal="center" vertical="center" wrapText="1"/>
    </xf>
    <xf numFmtId="0" fontId="26" fillId="9" borderId="30" xfId="0" applyFont="1" applyFill="1" applyBorder="1" applyAlignment="1">
      <alignment horizontal="center" vertical="center" wrapText="1"/>
    </xf>
    <xf numFmtId="0" fontId="26" fillId="9" borderId="31" xfId="0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top"/>
    </xf>
    <xf numFmtId="0" fontId="26" fillId="0" borderId="31" xfId="0" applyFont="1" applyBorder="1" applyAlignment="1">
      <alignment horizontal="center" vertical="top"/>
    </xf>
    <xf numFmtId="0" fontId="26" fillId="9" borderId="29" xfId="0" applyFont="1" applyFill="1" applyBorder="1" applyAlignment="1">
      <alignment horizontal="center" wrapText="1"/>
    </xf>
    <xf numFmtId="0" fontId="26" fillId="9" borderId="31" xfId="0" applyFont="1" applyFill="1" applyBorder="1" applyAlignment="1">
      <alignment horizontal="center" wrapText="1"/>
    </xf>
    <xf numFmtId="0" fontId="26" fillId="0" borderId="19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center" wrapText="1"/>
    </xf>
    <xf numFmtId="0" fontId="14" fillId="9" borderId="19" xfId="0" applyFont="1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/>
    </xf>
    <xf numFmtId="0" fontId="26" fillId="12" borderId="87" xfId="0" applyFont="1" applyFill="1" applyBorder="1" applyAlignment="1">
      <alignment horizontal="center" vertical="top" wrapText="1"/>
    </xf>
    <xf numFmtId="0" fontId="26" fillId="12" borderId="72" xfId="0" applyFont="1" applyFill="1" applyBorder="1" applyAlignment="1">
      <alignment horizontal="center" vertical="top" wrapText="1"/>
    </xf>
    <xf numFmtId="0" fontId="26" fillId="12" borderId="87" xfId="0" applyFont="1" applyFill="1" applyBorder="1" applyAlignment="1">
      <alignment horizontal="left" vertical="top" wrapText="1"/>
    </xf>
    <xf numFmtId="0" fontId="26" fillId="12" borderId="72" xfId="0" applyFont="1" applyFill="1" applyBorder="1" applyAlignment="1">
      <alignment horizontal="left" vertical="top" wrapText="1"/>
    </xf>
    <xf numFmtId="0" fontId="5" fillId="11" borderId="29" xfId="0" applyFont="1" applyFill="1" applyBorder="1" applyAlignment="1">
      <alignment horizontal="left" vertical="top" wrapText="1"/>
    </xf>
    <xf numFmtId="0" fontId="5" fillId="11" borderId="30" xfId="0" applyFont="1" applyFill="1" applyBorder="1" applyAlignment="1">
      <alignment horizontal="left" vertical="top" wrapText="1"/>
    </xf>
    <xf numFmtId="0" fontId="5" fillId="11" borderId="31" xfId="0" applyFont="1" applyFill="1" applyBorder="1" applyAlignment="1">
      <alignment horizontal="left" vertical="top" wrapText="1"/>
    </xf>
    <xf numFmtId="0" fontId="13" fillId="9" borderId="19" xfId="0" applyFont="1" applyFill="1" applyBorder="1" applyAlignment="1">
      <alignment vertical="top" wrapText="1"/>
    </xf>
    <xf numFmtId="0" fontId="13" fillId="9" borderId="60" xfId="0" applyFont="1" applyFill="1" applyBorder="1" applyAlignment="1">
      <alignment horizontal="left" vertical="top" wrapText="1"/>
    </xf>
    <xf numFmtId="0" fontId="26" fillId="9" borderId="23" xfId="0" applyFont="1" applyFill="1" applyBorder="1" applyAlignment="1">
      <alignment horizontal="left" wrapText="1"/>
    </xf>
    <xf numFmtId="0" fontId="26" fillId="9" borderId="12" xfId="0" applyFont="1" applyFill="1" applyBorder="1" applyAlignment="1">
      <alignment horizontal="left" wrapText="1"/>
    </xf>
    <xf numFmtId="0" fontId="26" fillId="0" borderId="19" xfId="0" applyFont="1" applyBorder="1" applyAlignment="1">
      <alignment horizontal="left" wrapText="1"/>
    </xf>
    <xf numFmtId="0" fontId="26" fillId="0" borderId="58" xfId="0" applyFont="1" applyBorder="1" applyAlignment="1">
      <alignment horizontal="left" wrapText="1"/>
    </xf>
    <xf numFmtId="0" fontId="26" fillId="9" borderId="41" xfId="0" applyFont="1" applyFill="1" applyBorder="1" applyAlignment="1">
      <alignment horizontal="left" wrapText="1"/>
    </xf>
    <xf numFmtId="0" fontId="26" fillId="9" borderId="57" xfId="0" applyFont="1" applyFill="1" applyBorder="1" applyAlignment="1">
      <alignment horizontal="left" wrapText="1"/>
    </xf>
    <xf numFmtId="0" fontId="13" fillId="9" borderId="17" xfId="0" applyFont="1" applyFill="1" applyBorder="1" applyAlignment="1">
      <alignment horizontal="left" vertical="center" wrapText="1" indent="8"/>
    </xf>
    <xf numFmtId="0" fontId="13" fillId="9" borderId="18" xfId="0" applyFont="1" applyFill="1" applyBorder="1" applyAlignment="1">
      <alignment horizontal="left" vertical="center" wrapText="1" indent="8"/>
    </xf>
    <xf numFmtId="0" fontId="13" fillId="9" borderId="0" xfId="0" applyFont="1" applyFill="1" applyAlignment="1">
      <alignment horizontal="center" vertical="top" wrapText="1"/>
    </xf>
    <xf numFmtId="0" fontId="13" fillId="9" borderId="18" xfId="0" applyFont="1" applyFill="1" applyBorder="1" applyAlignment="1">
      <alignment horizontal="left" vertical="top" wrapText="1"/>
    </xf>
    <xf numFmtId="0" fontId="13" fillId="9" borderId="61" xfId="0" applyFont="1" applyFill="1" applyBorder="1" applyAlignment="1">
      <alignment horizontal="left" vertical="top" wrapText="1"/>
    </xf>
    <xf numFmtId="0" fontId="13" fillId="9" borderId="41" xfId="0" applyFont="1" applyFill="1" applyBorder="1" applyAlignment="1">
      <alignment horizontal="left" vertical="top" wrapText="1"/>
    </xf>
    <xf numFmtId="0" fontId="13" fillId="9" borderId="57" xfId="0" applyFont="1" applyFill="1" applyBorder="1" applyAlignment="1">
      <alignment horizontal="left" vertical="top" wrapText="1"/>
    </xf>
    <xf numFmtId="0" fontId="13" fillId="9" borderId="107" xfId="0" applyFont="1" applyFill="1" applyBorder="1" applyAlignment="1">
      <alignment horizontal="left" vertical="top" wrapText="1"/>
    </xf>
    <xf numFmtId="0" fontId="13" fillId="9" borderId="108" xfId="0" applyFont="1" applyFill="1" applyBorder="1" applyAlignment="1">
      <alignment horizontal="left" vertical="top" wrapText="1"/>
    </xf>
    <xf numFmtId="1" fontId="43" fillId="0" borderId="19" xfId="0" applyNumberFormat="1" applyFont="1" applyBorder="1" applyAlignment="1">
      <alignment horizontal="center" vertical="top" shrinkToFit="1"/>
    </xf>
    <xf numFmtId="0" fontId="26" fillId="9" borderId="108" xfId="0" applyFont="1" applyFill="1" applyBorder="1" applyAlignment="1">
      <alignment horizontal="left" wrapText="1"/>
    </xf>
    <xf numFmtId="0" fontId="26" fillId="9" borderId="103" xfId="0" applyFont="1" applyFill="1" applyBorder="1" applyAlignment="1">
      <alignment horizontal="left" wrapText="1"/>
    </xf>
    <xf numFmtId="0" fontId="26" fillId="9" borderId="36" xfId="0" applyFont="1" applyFill="1" applyBorder="1" applyAlignment="1">
      <alignment horizontal="left" wrapText="1"/>
    </xf>
    <xf numFmtId="0" fontId="26" fillId="9" borderId="37" xfId="0" applyFont="1" applyFill="1" applyBorder="1" applyAlignment="1">
      <alignment horizontal="left" wrapText="1"/>
    </xf>
    <xf numFmtId="0" fontId="13" fillId="9" borderId="104" xfId="0" applyFont="1" applyFill="1" applyBorder="1" applyAlignment="1">
      <alignment horizontal="left" vertical="top" wrapText="1"/>
    </xf>
    <xf numFmtId="0" fontId="13" fillId="9" borderId="105" xfId="0" applyFont="1" applyFill="1" applyBorder="1" applyAlignment="1">
      <alignment horizontal="left" vertical="top" wrapText="1"/>
    </xf>
    <xf numFmtId="0" fontId="26" fillId="9" borderId="105" xfId="0" applyFont="1" applyFill="1" applyBorder="1" applyAlignment="1">
      <alignment horizontal="left" wrapText="1"/>
    </xf>
    <xf numFmtId="0" fontId="26" fillId="9" borderId="106" xfId="0" applyFont="1" applyFill="1" applyBorder="1" applyAlignment="1">
      <alignment horizontal="left" wrapText="1"/>
    </xf>
    <xf numFmtId="0" fontId="13" fillId="9" borderId="109" xfId="0" applyFont="1" applyFill="1" applyBorder="1" applyAlignment="1">
      <alignment horizontal="left" vertical="top" wrapText="1"/>
    </xf>
    <xf numFmtId="0" fontId="13" fillId="9" borderId="110" xfId="0" applyFont="1" applyFill="1" applyBorder="1" applyAlignment="1">
      <alignment horizontal="left" vertical="top" wrapText="1"/>
    </xf>
    <xf numFmtId="0" fontId="26" fillId="9" borderId="110" xfId="0" applyFont="1" applyFill="1" applyBorder="1" applyAlignment="1">
      <alignment horizontal="left" wrapText="1"/>
    </xf>
    <xf numFmtId="0" fontId="26" fillId="9" borderId="111" xfId="0" applyFont="1" applyFill="1" applyBorder="1" applyAlignment="1">
      <alignment horizontal="left" wrapText="1"/>
    </xf>
    <xf numFmtId="0" fontId="26" fillId="9" borderId="108" xfId="0" applyFont="1" applyFill="1" applyBorder="1" applyAlignment="1">
      <alignment horizontal="left" vertical="center" wrapText="1"/>
    </xf>
    <xf numFmtId="0" fontId="26" fillId="9" borderId="103" xfId="0" applyFont="1" applyFill="1" applyBorder="1" applyAlignment="1">
      <alignment horizontal="left" vertical="center" wrapText="1"/>
    </xf>
    <xf numFmtId="0" fontId="13" fillId="9" borderId="28" xfId="0" applyFont="1" applyFill="1" applyBorder="1" applyAlignment="1">
      <alignment horizontal="center" vertical="top" wrapText="1"/>
    </xf>
    <xf numFmtId="0" fontId="13" fillId="9" borderId="42" xfId="0" applyFont="1" applyFill="1" applyBorder="1" applyAlignment="1">
      <alignment horizontal="center" vertical="top" wrapText="1"/>
    </xf>
    <xf numFmtId="0" fontId="13" fillId="9" borderId="18" xfId="0" applyFont="1" applyFill="1" applyBorder="1" applyAlignment="1">
      <alignment horizontal="center" vertical="top" wrapText="1"/>
    </xf>
    <xf numFmtId="0" fontId="5" fillId="11" borderId="17" xfId="0" applyFont="1" applyFill="1" applyBorder="1" applyAlignment="1">
      <alignment horizontal="center" vertical="top" wrapText="1"/>
    </xf>
    <xf numFmtId="0" fontId="5" fillId="11" borderId="18" xfId="0" applyFont="1" applyFill="1" applyBorder="1" applyAlignment="1">
      <alignment horizontal="center" vertical="top" wrapText="1"/>
    </xf>
    <xf numFmtId="0" fontId="5" fillId="11" borderId="20" xfId="0" applyFont="1" applyFill="1" applyBorder="1" applyAlignment="1">
      <alignment horizontal="center" vertical="top" wrapText="1"/>
    </xf>
    <xf numFmtId="0" fontId="5" fillId="11" borderId="27" xfId="0" applyFont="1" applyFill="1" applyBorder="1" applyAlignment="1">
      <alignment horizontal="center" vertical="top" wrapText="1"/>
    </xf>
    <xf numFmtId="0" fontId="5" fillId="11" borderId="36" xfId="0" applyFont="1" applyFill="1" applyBorder="1" applyAlignment="1">
      <alignment horizontal="center" vertical="top" wrapText="1"/>
    </xf>
    <xf numFmtId="0" fontId="5" fillId="11" borderId="86" xfId="0" applyFont="1" applyFill="1" applyBorder="1" applyAlignment="1">
      <alignment horizontal="center" vertical="top" wrapText="1"/>
    </xf>
    <xf numFmtId="0" fontId="13" fillId="9" borderId="17" xfId="0" applyFont="1" applyFill="1" applyBorder="1" applyAlignment="1">
      <alignment horizontal="left" vertical="top" wrapText="1"/>
    </xf>
    <xf numFmtId="0" fontId="26" fillId="0" borderId="57" xfId="0" applyFont="1" applyBorder="1" applyAlignment="1">
      <alignment horizontal="left" wrapText="1"/>
    </xf>
    <xf numFmtId="0" fontId="26" fillId="9" borderId="28" xfId="0" applyFont="1" applyFill="1" applyBorder="1" applyAlignment="1">
      <alignment horizontal="left" vertical="top" wrapText="1"/>
    </xf>
    <xf numFmtId="0" fontId="26" fillId="9" borderId="42" xfId="0" applyFont="1" applyFill="1" applyBorder="1" applyAlignment="1">
      <alignment horizontal="left" vertical="top" wrapText="1"/>
    </xf>
    <xf numFmtId="0" fontId="26" fillId="0" borderId="57" xfId="0" applyFont="1" applyBorder="1" applyAlignment="1">
      <alignment horizontal="left" vertical="center" wrapText="1"/>
    </xf>
    <xf numFmtId="0" fontId="5" fillId="9" borderId="28" xfId="0" applyFont="1" applyFill="1" applyBorder="1" applyAlignment="1">
      <alignment horizontal="center" vertical="top" wrapText="1"/>
    </xf>
    <xf numFmtId="0" fontId="5" fillId="9" borderId="42" xfId="0" applyFont="1" applyFill="1" applyBorder="1" applyAlignment="1">
      <alignment horizontal="center" vertical="top" wrapText="1"/>
    </xf>
    <xf numFmtId="0" fontId="5" fillId="9" borderId="43" xfId="0" applyFont="1" applyFill="1" applyBorder="1" applyAlignment="1">
      <alignment horizontal="center" vertical="top" wrapText="1"/>
    </xf>
    <xf numFmtId="0" fontId="5" fillId="9" borderId="41" xfId="0" applyFont="1" applyFill="1" applyBorder="1" applyAlignment="1">
      <alignment horizontal="left" vertical="top" wrapText="1" indent="3"/>
    </xf>
    <xf numFmtId="0" fontId="5" fillId="9" borderId="42" xfId="0" applyFont="1" applyFill="1" applyBorder="1" applyAlignment="1">
      <alignment horizontal="left" vertical="top" wrapText="1" indent="3"/>
    </xf>
    <xf numFmtId="0" fontId="5" fillId="9" borderId="43" xfId="0" applyFont="1" applyFill="1" applyBorder="1" applyAlignment="1">
      <alignment horizontal="left" vertical="top" wrapText="1" indent="3"/>
    </xf>
    <xf numFmtId="0" fontId="5" fillId="9" borderId="41" xfId="0" applyFont="1" applyFill="1" applyBorder="1" applyAlignment="1">
      <alignment horizontal="left" vertical="top" wrapText="1" indent="2"/>
    </xf>
    <xf numFmtId="0" fontId="5" fillId="9" borderId="42" xfId="0" applyFont="1" applyFill="1" applyBorder="1" applyAlignment="1">
      <alignment horizontal="left" vertical="top" wrapText="1" indent="2"/>
    </xf>
    <xf numFmtId="0" fontId="5" fillId="9" borderId="43" xfId="0" applyFont="1" applyFill="1" applyBorder="1" applyAlignment="1">
      <alignment horizontal="left" vertical="top" wrapText="1" indent="2"/>
    </xf>
    <xf numFmtId="0" fontId="5" fillId="9" borderId="41" xfId="0" applyFont="1" applyFill="1" applyBorder="1" applyAlignment="1">
      <alignment horizontal="center" vertical="top" wrapText="1"/>
    </xf>
    <xf numFmtId="0" fontId="5" fillId="9" borderId="57" xfId="0" applyFont="1" applyFill="1" applyBorder="1" applyAlignment="1">
      <alignment horizontal="center" vertical="top" wrapText="1"/>
    </xf>
    <xf numFmtId="0" fontId="13" fillId="9" borderId="32" xfId="0" applyFont="1" applyFill="1" applyBorder="1" applyAlignment="1">
      <alignment horizontal="left" vertical="top" wrapText="1"/>
    </xf>
    <xf numFmtId="0" fontId="13" fillId="9" borderId="49" xfId="0" applyFont="1" applyFill="1" applyBorder="1" applyAlignment="1">
      <alignment horizontal="left" vertical="top" wrapText="1"/>
    </xf>
    <xf numFmtId="0" fontId="26" fillId="9" borderId="43" xfId="0" applyFont="1" applyFill="1" applyBorder="1" applyAlignment="1">
      <alignment horizontal="left" vertical="top" wrapText="1"/>
    </xf>
    <xf numFmtId="0" fontId="26" fillId="9" borderId="41" xfId="0" applyFont="1" applyFill="1" applyBorder="1" applyAlignment="1">
      <alignment horizontal="left" vertical="center" wrapText="1"/>
    </xf>
    <xf numFmtId="0" fontId="26" fillId="9" borderId="42" xfId="0" applyFont="1" applyFill="1" applyBorder="1" applyAlignment="1">
      <alignment horizontal="left" vertical="center" wrapText="1"/>
    </xf>
    <xf numFmtId="0" fontId="26" fillId="9" borderId="43" xfId="0" applyFont="1" applyFill="1" applyBorder="1" applyAlignment="1">
      <alignment horizontal="left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9" borderId="61" xfId="0" applyFont="1" applyFill="1" applyBorder="1" applyAlignment="1">
      <alignment horizontal="center" vertical="center" wrapText="1"/>
    </xf>
    <xf numFmtId="0" fontId="5" fillId="9" borderId="27" xfId="0" applyFont="1" applyFill="1" applyBorder="1" applyAlignment="1">
      <alignment horizontal="center" vertical="center" wrapText="1"/>
    </xf>
    <xf numFmtId="0" fontId="5" fillId="9" borderId="37" xfId="0" applyFont="1" applyFill="1" applyBorder="1" applyAlignment="1">
      <alignment horizontal="center" vertical="center" wrapText="1"/>
    </xf>
    <xf numFmtId="0" fontId="5" fillId="9" borderId="98" xfId="0" applyFont="1" applyFill="1" applyBorder="1" applyAlignment="1">
      <alignment horizontal="left" vertical="top" wrapText="1" indent="1"/>
    </xf>
    <xf numFmtId="0" fontId="5" fillId="9" borderId="61" xfId="0" applyFont="1" applyFill="1" applyBorder="1" applyAlignment="1">
      <alignment horizontal="left" vertical="top" wrapText="1" indent="1"/>
    </xf>
    <xf numFmtId="0" fontId="5" fillId="9" borderId="35" xfId="0" applyFont="1" applyFill="1" applyBorder="1" applyAlignment="1">
      <alignment horizontal="left" vertical="top" wrapText="1" indent="1"/>
    </xf>
    <xf numFmtId="0" fontId="5" fillId="9" borderId="37" xfId="0" applyFont="1" applyFill="1" applyBorder="1" applyAlignment="1">
      <alignment horizontal="left" vertical="top" wrapText="1" indent="1"/>
    </xf>
    <xf numFmtId="0" fontId="26" fillId="9" borderId="98" xfId="0" applyFont="1" applyFill="1" applyBorder="1" applyAlignment="1">
      <alignment horizontal="left" vertical="center" wrapText="1" indent="3"/>
    </xf>
    <xf numFmtId="0" fontId="26" fillId="9" borderId="18" xfId="0" applyFont="1" applyFill="1" applyBorder="1" applyAlignment="1">
      <alignment horizontal="left" vertical="center" wrapText="1" indent="3"/>
    </xf>
    <xf numFmtId="0" fontId="26" fillId="9" borderId="61" xfId="0" applyFont="1" applyFill="1" applyBorder="1" applyAlignment="1">
      <alignment horizontal="left" vertical="center" wrapText="1" indent="3"/>
    </xf>
    <xf numFmtId="0" fontId="26" fillId="9" borderId="35" xfId="0" applyFont="1" applyFill="1" applyBorder="1" applyAlignment="1">
      <alignment horizontal="left" vertical="center" wrapText="1" indent="3"/>
    </xf>
    <xf numFmtId="0" fontId="26" fillId="9" borderId="36" xfId="0" applyFont="1" applyFill="1" applyBorder="1" applyAlignment="1">
      <alignment horizontal="left" vertical="center" wrapText="1" indent="3"/>
    </xf>
    <xf numFmtId="0" fontId="26" fillId="9" borderId="37" xfId="0" applyFont="1" applyFill="1" applyBorder="1" applyAlignment="1">
      <alignment horizontal="left" vertical="center" wrapText="1" indent="3"/>
    </xf>
    <xf numFmtId="0" fontId="26" fillId="9" borderId="63" xfId="0" applyFont="1" applyFill="1" applyBorder="1" applyAlignment="1">
      <alignment horizontal="left" vertical="center" wrapText="1"/>
    </xf>
    <xf numFmtId="0" fontId="26" fillId="9" borderId="39" xfId="0" applyFont="1" applyFill="1" applyBorder="1" applyAlignment="1">
      <alignment horizontal="left" vertical="center" wrapText="1"/>
    </xf>
    <xf numFmtId="0" fontId="5" fillId="11" borderId="69" xfId="0" applyFont="1" applyFill="1" applyBorder="1" applyAlignment="1">
      <alignment horizontal="center" vertical="top" wrapText="1"/>
    </xf>
    <xf numFmtId="0" fontId="13" fillId="9" borderId="64" xfId="0" applyFont="1" applyFill="1" applyBorder="1" applyAlignment="1">
      <alignment horizontal="left" vertical="top" wrapText="1"/>
    </xf>
    <xf numFmtId="0" fontId="13" fillId="9" borderId="65" xfId="0" applyFont="1" applyFill="1" applyBorder="1" applyAlignment="1">
      <alignment horizontal="left" vertical="top" wrapText="1"/>
    </xf>
    <xf numFmtId="0" fontId="26" fillId="0" borderId="41" xfId="0" applyFont="1" applyBorder="1" applyAlignment="1">
      <alignment horizontal="center" wrapText="1"/>
    </xf>
    <xf numFmtId="0" fontId="26" fillId="0" borderId="57" xfId="0" applyFont="1" applyBorder="1" applyAlignment="1">
      <alignment horizontal="center" wrapText="1"/>
    </xf>
    <xf numFmtId="0" fontId="13" fillId="9" borderId="64" xfId="0" applyFont="1" applyFill="1" applyBorder="1" applyAlignment="1">
      <alignment horizontal="center" vertical="top" wrapText="1"/>
    </xf>
    <xf numFmtId="0" fontId="13" fillId="9" borderId="65" xfId="0" applyFont="1" applyFill="1" applyBorder="1" applyAlignment="1">
      <alignment horizontal="center" vertical="top" wrapText="1"/>
    </xf>
    <xf numFmtId="0" fontId="26" fillId="12" borderId="69" xfId="0" applyFont="1" applyFill="1" applyBorder="1" applyAlignment="1">
      <alignment horizontal="center" vertical="top" wrapText="1"/>
    </xf>
    <xf numFmtId="0" fontId="26" fillId="0" borderId="35" xfId="0" applyFont="1" applyBorder="1" applyAlignment="1">
      <alignment horizontal="center" wrapText="1"/>
    </xf>
    <xf numFmtId="0" fontId="26" fillId="0" borderId="86" xfId="0" applyFont="1" applyBorder="1" applyAlignment="1">
      <alignment horizontal="center" wrapText="1"/>
    </xf>
    <xf numFmtId="0" fontId="26" fillId="0" borderId="98" xfId="0" applyFont="1" applyBorder="1" applyAlignment="1">
      <alignment horizontal="left" wrapText="1"/>
    </xf>
    <xf numFmtId="0" fontId="26" fillId="0" borderId="61" xfId="0" applyFont="1" applyBorder="1" applyAlignment="1">
      <alignment horizontal="left" wrapText="1"/>
    </xf>
    <xf numFmtId="0" fontId="13" fillId="9" borderId="100" xfId="0" applyFont="1" applyFill="1" applyBorder="1" applyAlignment="1">
      <alignment horizontal="left" vertical="top" wrapText="1"/>
    </xf>
    <xf numFmtId="0" fontId="13" fillId="9" borderId="83" xfId="0" applyFont="1" applyFill="1" applyBorder="1" applyAlignment="1">
      <alignment horizontal="left" vertical="top" wrapText="1"/>
    </xf>
    <xf numFmtId="0" fontId="13" fillId="9" borderId="30" xfId="0" applyFont="1" applyFill="1" applyBorder="1" applyAlignment="1">
      <alignment horizontal="left" vertical="top" wrapText="1"/>
    </xf>
    <xf numFmtId="0" fontId="13" fillId="9" borderId="99" xfId="0" applyFont="1" applyFill="1" applyBorder="1" applyAlignment="1">
      <alignment horizontal="left" vertical="top" wrapText="1"/>
    </xf>
    <xf numFmtId="0" fontId="13" fillId="9" borderId="87" xfId="0" applyFont="1" applyFill="1" applyBorder="1" applyAlignment="1">
      <alignment horizontal="left" vertical="top" wrapText="1"/>
    </xf>
    <xf numFmtId="0" fontId="13" fillId="9" borderId="72" xfId="0" applyFont="1" applyFill="1" applyBorder="1" applyAlignment="1">
      <alignment horizontal="left" vertical="top" wrapText="1"/>
    </xf>
    <xf numFmtId="0" fontId="13" fillId="9" borderId="93" xfId="0" applyFont="1" applyFill="1" applyBorder="1" applyAlignment="1">
      <alignment horizontal="left" vertical="top" wrapText="1"/>
    </xf>
    <xf numFmtId="0" fontId="26" fillId="0" borderId="20" xfId="0" applyFont="1" applyBorder="1" applyAlignment="1">
      <alignment horizontal="left" wrapText="1"/>
    </xf>
    <xf numFmtId="0" fontId="5" fillId="8" borderId="83" xfId="0" applyFont="1" applyFill="1" applyBorder="1" applyAlignment="1">
      <alignment horizontal="center" vertical="top" wrapText="1"/>
    </xf>
    <xf numFmtId="0" fontId="5" fillId="8" borderId="30" xfId="0" applyFont="1" applyFill="1" applyBorder="1" applyAlignment="1">
      <alignment horizontal="center" vertical="top" wrapText="1"/>
    </xf>
    <xf numFmtId="0" fontId="26" fillId="0" borderId="35" xfId="0" applyFont="1" applyBorder="1" applyAlignment="1">
      <alignment horizontal="left" wrapText="1"/>
    </xf>
    <xf numFmtId="0" fontId="26" fillId="0" borderId="86" xfId="0" applyFont="1" applyBorder="1" applyAlignment="1">
      <alignment horizontal="left" wrapText="1"/>
    </xf>
    <xf numFmtId="0" fontId="5" fillId="8" borderId="91" xfId="0" applyFont="1" applyFill="1" applyBorder="1" applyAlignment="1">
      <alignment horizontal="center" vertical="top" wrapText="1"/>
    </xf>
    <xf numFmtId="0" fontId="5" fillId="8" borderId="90" xfId="0" applyFont="1" applyFill="1" applyBorder="1" applyAlignment="1">
      <alignment horizontal="left" vertical="top" wrapText="1"/>
    </xf>
    <xf numFmtId="0" fontId="5" fillId="8" borderId="42" xfId="0" applyFont="1" applyFill="1" applyBorder="1" applyAlignment="1">
      <alignment horizontal="left" vertical="top" wrapText="1"/>
    </xf>
    <xf numFmtId="0" fontId="5" fillId="8" borderId="57" xfId="0" applyFont="1" applyFill="1" applyBorder="1" applyAlignment="1">
      <alignment horizontal="left" vertical="top" wrapText="1"/>
    </xf>
    <xf numFmtId="0" fontId="5" fillId="11" borderId="68" xfId="0" applyFont="1" applyFill="1" applyBorder="1" applyAlignment="1">
      <alignment horizontal="center" vertical="top" wrapText="1"/>
    </xf>
    <xf numFmtId="0" fontId="5" fillId="8" borderId="64" xfId="0" applyFont="1" applyFill="1" applyBorder="1" applyAlignment="1">
      <alignment horizontal="center" vertical="top" wrapText="1"/>
    </xf>
    <xf numFmtId="0" fontId="5" fillId="8" borderId="65" xfId="0" applyFont="1" applyFill="1" applyBorder="1" applyAlignment="1">
      <alignment horizontal="center" vertical="top" wrapText="1"/>
    </xf>
    <xf numFmtId="0" fontId="5" fillId="8" borderId="92" xfId="0" applyFont="1" applyFill="1" applyBorder="1" applyAlignment="1">
      <alignment horizontal="center" vertical="top" wrapText="1"/>
    </xf>
    <xf numFmtId="0" fontId="5" fillId="11" borderId="21" xfId="0" applyFont="1" applyFill="1" applyBorder="1" applyAlignment="1">
      <alignment horizontal="center" vertical="top" wrapText="1"/>
    </xf>
    <xf numFmtId="0" fontId="13" fillId="9" borderId="84" xfId="0" applyFont="1" applyFill="1" applyBorder="1" applyAlignment="1">
      <alignment horizontal="left" vertical="top" wrapText="1"/>
    </xf>
    <xf numFmtId="0" fontId="13" fillId="9" borderId="92" xfId="0" applyFont="1" applyFill="1" applyBorder="1" applyAlignment="1">
      <alignment horizontal="left" vertical="top" wrapText="1"/>
    </xf>
    <xf numFmtId="0" fontId="5" fillId="11" borderId="83" xfId="0" applyFont="1" applyFill="1" applyBorder="1" applyAlignment="1">
      <alignment horizontal="center" vertical="top" wrapText="1"/>
    </xf>
    <xf numFmtId="0" fontId="5" fillId="11" borderId="30" xfId="0" applyFont="1" applyFill="1" applyBorder="1" applyAlignment="1">
      <alignment horizontal="center" vertical="top" wrapText="1"/>
    </xf>
    <xf numFmtId="0" fontId="5" fillId="8" borderId="21" xfId="0" applyFont="1" applyFill="1" applyBorder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5" fillId="8" borderId="84" xfId="0" applyFont="1" applyFill="1" applyBorder="1" applyAlignment="1">
      <alignment horizontal="center" vertical="top" wrapText="1"/>
    </xf>
    <xf numFmtId="0" fontId="5" fillId="8" borderId="85" xfId="0" applyFont="1" applyFill="1" applyBorder="1" applyAlignment="1">
      <alignment horizontal="left" vertical="top" wrapText="1"/>
    </xf>
    <xf numFmtId="0" fontId="5" fillId="8" borderId="36" xfId="0" applyFont="1" applyFill="1" applyBorder="1" applyAlignment="1">
      <alignment horizontal="left" vertical="top" wrapText="1"/>
    </xf>
    <xf numFmtId="0" fontId="5" fillId="8" borderId="86" xfId="0" applyFont="1" applyFill="1" applyBorder="1" applyAlignment="1">
      <alignment horizontal="left" vertical="top" wrapText="1"/>
    </xf>
    <xf numFmtId="0" fontId="13" fillId="9" borderId="88" xfId="0" applyFont="1" applyFill="1" applyBorder="1" applyAlignment="1">
      <alignment horizontal="left" vertical="top" wrapText="1"/>
    </xf>
    <xf numFmtId="42" fontId="2" fillId="0" borderId="90" xfId="0" applyNumberFormat="1" applyFont="1" applyBorder="1" applyAlignment="1">
      <alignment horizontal="left" wrapText="1"/>
    </xf>
    <xf numFmtId="0" fontId="2" fillId="0" borderId="57" xfId="0" applyFont="1" applyBorder="1" applyAlignment="1">
      <alignment horizontal="left" wrapText="1"/>
    </xf>
    <xf numFmtId="0" fontId="13" fillId="9" borderId="48" xfId="0" applyFont="1" applyFill="1" applyBorder="1" applyAlignment="1">
      <alignment horizontal="left" vertical="top" wrapText="1"/>
    </xf>
    <xf numFmtId="0" fontId="5" fillId="11" borderId="74" xfId="0" applyFont="1" applyFill="1" applyBorder="1" applyAlignment="1">
      <alignment horizontal="left" vertical="top" wrapText="1"/>
    </xf>
    <xf numFmtId="0" fontId="5" fillId="11" borderId="75" xfId="0" applyFont="1" applyFill="1" applyBorder="1" applyAlignment="1">
      <alignment horizontal="left" vertical="top" wrapText="1"/>
    </xf>
    <xf numFmtId="0" fontId="5" fillId="11" borderId="76" xfId="0" applyFont="1" applyFill="1" applyBorder="1" applyAlignment="1">
      <alignment horizontal="left" vertical="top" wrapText="1"/>
    </xf>
    <xf numFmtId="0" fontId="13" fillId="10" borderId="77" xfId="0" applyFont="1" applyFill="1" applyBorder="1" applyAlignment="1">
      <alignment horizontal="left" vertical="top" wrapText="1"/>
    </xf>
    <xf numFmtId="0" fontId="13" fillId="10" borderId="78" xfId="0" applyFont="1" applyFill="1" applyBorder="1" applyAlignment="1">
      <alignment horizontal="left" vertical="top" wrapText="1"/>
    </xf>
    <xf numFmtId="0" fontId="13" fillId="10" borderId="80" xfId="0" applyFont="1" applyFill="1" applyBorder="1" applyAlignment="1">
      <alignment horizontal="left" vertical="top" wrapText="1"/>
    </xf>
    <xf numFmtId="0" fontId="13" fillId="10" borderId="28" xfId="0" applyFont="1" applyFill="1" applyBorder="1" applyAlignment="1">
      <alignment horizontal="left" vertical="top" wrapText="1"/>
    </xf>
    <xf numFmtId="0" fontId="13" fillId="10" borderId="32" xfId="0" applyFont="1" applyFill="1" applyBorder="1" applyAlignment="1">
      <alignment horizontal="left" vertical="top" wrapText="1"/>
    </xf>
    <xf numFmtId="0" fontId="26" fillId="10" borderId="41" xfId="0" applyFont="1" applyFill="1" applyBorder="1" applyAlignment="1">
      <alignment horizontal="left" wrapText="1"/>
    </xf>
    <xf numFmtId="0" fontId="26" fillId="10" borderId="43" xfId="0" applyFont="1" applyFill="1" applyBorder="1" applyAlignment="1">
      <alignment horizontal="left" wrapText="1"/>
    </xf>
    <xf numFmtId="42" fontId="2" fillId="10" borderId="41" xfId="0" applyNumberFormat="1" applyFont="1" applyFill="1" applyBorder="1" applyAlignment="1">
      <alignment horizontal="left" wrapText="1"/>
    </xf>
    <xf numFmtId="0" fontId="2" fillId="10" borderId="43" xfId="0" applyFont="1" applyFill="1" applyBorder="1" applyAlignment="1">
      <alignment horizontal="left" wrapText="1"/>
    </xf>
    <xf numFmtId="0" fontId="26" fillId="9" borderId="47" xfId="0" applyFont="1" applyFill="1" applyBorder="1" applyAlignment="1">
      <alignment horizontal="left" wrapText="1"/>
    </xf>
    <xf numFmtId="0" fontId="26" fillId="9" borderId="48" xfId="0" applyFont="1" applyFill="1" applyBorder="1" applyAlignment="1">
      <alignment horizontal="left" wrapText="1"/>
    </xf>
    <xf numFmtId="0" fontId="26" fillId="9" borderId="58" xfId="0" applyFont="1" applyFill="1" applyBorder="1" applyAlignment="1">
      <alignment horizontal="left" wrapText="1"/>
    </xf>
    <xf numFmtId="0" fontId="26" fillId="10" borderId="42" xfId="0" applyFont="1" applyFill="1" applyBorder="1" applyAlignment="1">
      <alignment horizontal="left" wrapText="1"/>
    </xf>
    <xf numFmtId="0" fontId="26" fillId="10" borderId="57" xfId="0" applyFont="1" applyFill="1" applyBorder="1" applyAlignment="1">
      <alignment horizontal="left" wrapText="1"/>
    </xf>
    <xf numFmtId="0" fontId="5" fillId="10" borderId="28" xfId="0" applyFont="1" applyFill="1" applyBorder="1" applyAlignment="1">
      <alignment horizontal="left" vertical="top" wrapText="1"/>
    </xf>
    <xf numFmtId="0" fontId="5" fillId="10" borderId="42" xfId="0" applyFont="1" applyFill="1" applyBorder="1" applyAlignment="1">
      <alignment horizontal="left" vertical="top" wrapText="1"/>
    </xf>
    <xf numFmtId="0" fontId="26" fillId="10" borderId="28" xfId="0" applyFont="1" applyFill="1" applyBorder="1" applyAlignment="1">
      <alignment horizontal="left" vertical="top" wrapText="1"/>
    </xf>
    <xf numFmtId="0" fontId="26" fillId="10" borderId="42" xfId="0" applyFont="1" applyFill="1" applyBorder="1" applyAlignment="1">
      <alignment horizontal="left" vertical="top" wrapText="1"/>
    </xf>
    <xf numFmtId="0" fontId="26" fillId="10" borderId="41" xfId="0" applyFont="1" applyFill="1" applyBorder="1" applyAlignment="1">
      <alignment horizontal="left" vertical="center" wrapText="1"/>
    </xf>
    <xf numFmtId="0" fontId="26" fillId="10" borderId="42" xfId="0" applyFont="1" applyFill="1" applyBorder="1" applyAlignment="1">
      <alignment horizontal="left" vertical="center" wrapText="1"/>
    </xf>
    <xf numFmtId="0" fontId="26" fillId="10" borderId="57" xfId="0" applyFont="1" applyFill="1" applyBorder="1" applyAlignment="1">
      <alignment horizontal="left" vertical="center" wrapText="1"/>
    </xf>
    <xf numFmtId="0" fontId="5" fillId="11" borderId="17" xfId="0" applyFont="1" applyFill="1" applyBorder="1" applyAlignment="1">
      <alignment horizontal="left" vertical="top" wrapText="1" indent="15"/>
    </xf>
    <xf numFmtId="0" fontId="5" fillId="11" borderId="18" xfId="0" applyFont="1" applyFill="1" applyBorder="1" applyAlignment="1">
      <alignment horizontal="left" vertical="top" wrapText="1" indent="15"/>
    </xf>
    <xf numFmtId="0" fontId="5" fillId="11" borderId="20" xfId="0" applyFont="1" applyFill="1" applyBorder="1" applyAlignment="1">
      <alignment horizontal="left" vertical="top" wrapText="1" indent="15"/>
    </xf>
    <xf numFmtId="0" fontId="13" fillId="10" borderId="27" xfId="0" applyFont="1" applyFill="1" applyBorder="1" applyAlignment="1">
      <alignment horizontal="left" vertical="top" wrapText="1"/>
    </xf>
    <xf numFmtId="42" fontId="2" fillId="10" borderId="41" xfId="0" applyNumberFormat="1" applyFont="1" applyFill="1" applyBorder="1" applyAlignment="1">
      <alignment horizontal="center" vertical="center" wrapText="1"/>
    </xf>
    <xf numFmtId="0" fontId="2" fillId="10" borderId="43" xfId="0" applyFont="1" applyFill="1" applyBorder="1" applyAlignment="1">
      <alignment horizontal="center" vertical="center" wrapText="1"/>
    </xf>
    <xf numFmtId="0" fontId="5" fillId="13" borderId="28" xfId="0" applyFont="1" applyFill="1" applyBorder="1" applyAlignment="1">
      <alignment horizontal="left" vertical="top" wrapText="1"/>
    </xf>
    <xf numFmtId="0" fontId="5" fillId="13" borderId="42" xfId="0" applyFont="1" applyFill="1" applyBorder="1" applyAlignment="1">
      <alignment horizontal="left" vertical="top" wrapText="1"/>
    </xf>
    <xf numFmtId="0" fontId="5" fillId="13" borderId="57" xfId="0" applyFont="1" applyFill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42" xfId="0" applyFont="1" applyBorder="1" applyAlignment="1">
      <alignment horizontal="left" vertical="top" wrapText="1"/>
    </xf>
    <xf numFmtId="0" fontId="13" fillId="0" borderId="57" xfId="0" applyFont="1" applyBorder="1" applyAlignment="1">
      <alignment horizontal="left" vertical="top" wrapText="1"/>
    </xf>
    <xf numFmtId="0" fontId="13" fillId="9" borderId="47" xfId="0" applyFont="1" applyFill="1" applyBorder="1" applyAlignment="1">
      <alignment horizontal="center" vertical="top" wrapText="1"/>
    </xf>
    <xf numFmtId="0" fontId="13" fillId="9" borderId="48" xfId="0" applyFont="1" applyFill="1" applyBorder="1" applyAlignment="1">
      <alignment horizontal="center" vertical="top" wrapText="1"/>
    </xf>
    <xf numFmtId="1" fontId="25" fillId="0" borderId="48" xfId="0" applyNumberFormat="1" applyFont="1" applyBorder="1" applyAlignment="1">
      <alignment horizontal="left" vertical="top" indent="2" shrinkToFit="1"/>
    </xf>
    <xf numFmtId="0" fontId="13" fillId="9" borderId="58" xfId="0" applyFont="1" applyFill="1" applyBorder="1" applyAlignment="1">
      <alignment horizontal="center" vertical="top" wrapText="1"/>
    </xf>
    <xf numFmtId="0" fontId="13" fillId="9" borderId="41" xfId="0" applyFont="1" applyFill="1" applyBorder="1" applyAlignment="1">
      <alignment horizontal="left" vertical="top" wrapText="1" indent="9"/>
    </xf>
    <xf numFmtId="0" fontId="13" fillId="9" borderId="42" xfId="0" applyFont="1" applyFill="1" applyBorder="1" applyAlignment="1">
      <alignment horizontal="left" vertical="top" wrapText="1" indent="9"/>
    </xf>
    <xf numFmtId="0" fontId="13" fillId="9" borderId="42" xfId="0" applyFont="1" applyFill="1" applyBorder="1" applyAlignment="1">
      <alignment horizontal="left" vertical="top" wrapText="1" indent="7"/>
    </xf>
    <xf numFmtId="0" fontId="13" fillId="9" borderId="57" xfId="0" applyFont="1" applyFill="1" applyBorder="1" applyAlignment="1">
      <alignment horizontal="left" vertical="top" wrapText="1" indent="7"/>
    </xf>
    <xf numFmtId="0" fontId="13" fillId="9" borderId="41" xfId="0" applyFont="1" applyFill="1" applyBorder="1" applyAlignment="1">
      <alignment horizontal="left" vertical="top" wrapText="1" indent="10"/>
    </xf>
    <xf numFmtId="0" fontId="13" fillId="9" borderId="42" xfId="0" applyFont="1" applyFill="1" applyBorder="1" applyAlignment="1">
      <alignment horizontal="left" vertical="top" wrapText="1" indent="10"/>
    </xf>
    <xf numFmtId="0" fontId="13" fillId="9" borderId="57" xfId="0" applyFont="1" applyFill="1" applyBorder="1" applyAlignment="1">
      <alignment horizontal="left" vertical="top" wrapText="1" indent="9"/>
    </xf>
    <xf numFmtId="0" fontId="13" fillId="9" borderId="57" xfId="0" applyFont="1" applyFill="1" applyBorder="1" applyAlignment="1">
      <alignment horizontal="left" vertical="top" wrapText="1" indent="10"/>
    </xf>
    <xf numFmtId="0" fontId="26" fillId="0" borderId="28" xfId="0" applyFont="1" applyBorder="1" applyAlignment="1">
      <alignment horizontal="left" wrapText="1"/>
    </xf>
    <xf numFmtId="0" fontId="26" fillId="0" borderId="74" xfId="0" applyFont="1" applyBorder="1" applyAlignment="1">
      <alignment horizontal="left" wrapText="1"/>
    </xf>
    <xf numFmtId="0" fontId="26" fillId="0" borderId="75" xfId="0" applyFont="1" applyBorder="1" applyAlignment="1">
      <alignment horizontal="left" wrapText="1"/>
    </xf>
    <xf numFmtId="0" fontId="26" fillId="0" borderId="76" xfId="0" applyFont="1" applyBorder="1" applyAlignment="1">
      <alignment horizontal="left" wrapText="1"/>
    </xf>
    <xf numFmtId="0" fontId="5" fillId="13" borderId="77" xfId="0" applyFont="1" applyFill="1" applyBorder="1" applyAlignment="1">
      <alignment horizontal="left" vertical="top" wrapText="1"/>
    </xf>
    <xf numFmtId="0" fontId="5" fillId="13" borderId="78" xfId="0" applyFont="1" applyFill="1" applyBorder="1" applyAlignment="1">
      <alignment horizontal="left" vertical="top" wrapText="1"/>
    </xf>
    <xf numFmtId="0" fontId="5" fillId="13" borderId="79" xfId="0" applyFont="1" applyFill="1" applyBorder="1" applyAlignment="1">
      <alignment horizontal="left" vertical="top" wrapText="1"/>
    </xf>
    <xf numFmtId="0" fontId="13" fillId="9" borderId="41" xfId="0" applyFont="1" applyFill="1" applyBorder="1" applyAlignment="1">
      <alignment horizontal="left" vertical="top" wrapText="1" indent="8"/>
    </xf>
    <xf numFmtId="0" fontId="13" fillId="9" borderId="42" xfId="0" applyFont="1" applyFill="1" applyBorder="1" applyAlignment="1">
      <alignment horizontal="left" vertical="top" wrapText="1" indent="8"/>
    </xf>
    <xf numFmtId="0" fontId="13" fillId="9" borderId="57" xfId="0" applyFont="1" applyFill="1" applyBorder="1" applyAlignment="1">
      <alignment horizontal="center" vertical="top" wrapText="1"/>
    </xf>
    <xf numFmtId="0" fontId="50" fillId="5" borderId="119" xfId="3" applyFont="1" applyFill="1" applyBorder="1" applyAlignment="1">
      <alignment horizontal="center" vertical="center"/>
    </xf>
    <xf numFmtId="0" fontId="50" fillId="5" borderId="120" xfId="3" applyFont="1" applyFill="1" applyBorder="1" applyAlignment="1">
      <alignment horizontal="center" vertical="center"/>
    </xf>
    <xf numFmtId="0" fontId="50" fillId="5" borderId="121" xfId="3" applyFont="1" applyFill="1" applyBorder="1" applyAlignment="1">
      <alignment horizontal="center" vertical="center"/>
    </xf>
    <xf numFmtId="1" fontId="45" fillId="3" borderId="89" xfId="0" applyNumberFormat="1" applyFont="1" applyFill="1" applyBorder="1" applyAlignment="1">
      <alignment horizontal="center" vertical="center" shrinkToFit="1"/>
    </xf>
    <xf numFmtId="165" fontId="3" fillId="0" borderId="0" xfId="2" applyNumberFormat="1" applyFont="1"/>
    <xf numFmtId="166" fontId="3" fillId="0" borderId="1" xfId="2" applyNumberFormat="1" applyFont="1" applyBorder="1"/>
  </cellXfs>
  <cellStyles count="4">
    <cellStyle name="Millares [0]" xfId="2" builtinId="6"/>
    <cellStyle name="Moneda [0]" xfId="1" builtinId="7"/>
    <cellStyle name="Normal" xfId="0" builtinId="0"/>
    <cellStyle name="Normal 3 2" xfId="3" xr:uid="{350DEAC4-FE48-4FBE-9441-F3847030AE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089365" cy="301341"/>
    <xdr:pic>
      <xdr:nvPicPr>
        <xdr:cNvPr id="2" name="Imagen 1">
          <a:extLst>
            <a:ext uri="{FF2B5EF4-FFF2-40B4-BE49-F238E27FC236}">
              <a16:creationId xmlns:a16="http://schemas.microsoft.com/office/drawing/2014/main" id="{D95A4115-F751-4FDF-9227-EC89C8692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5260" y="0"/>
          <a:ext cx="1089365" cy="301341"/>
        </a:xfrm>
        <a:prstGeom prst="rect">
          <a:avLst/>
        </a:prstGeom>
      </xdr:spPr>
    </xdr:pic>
    <xdr:clientData/>
  </xdr:oneCellAnchor>
  <xdr:twoCellAnchor>
    <xdr:from>
      <xdr:col>0</xdr:col>
      <xdr:colOff>237067</xdr:colOff>
      <xdr:row>0</xdr:row>
      <xdr:rowOff>67733</xdr:rowOff>
    </xdr:from>
    <xdr:to>
      <xdr:col>1</xdr:col>
      <xdr:colOff>868680</xdr:colOff>
      <xdr:row>0</xdr:row>
      <xdr:rowOff>481351</xdr:rowOff>
    </xdr:to>
    <xdr:pic>
      <xdr:nvPicPr>
        <xdr:cNvPr id="3" name="Imagen 2" descr="cid:image001.png@01CFC04E.66BC1CE0">
          <a:extLst>
            <a:ext uri="{FF2B5EF4-FFF2-40B4-BE49-F238E27FC236}">
              <a16:creationId xmlns:a16="http://schemas.microsoft.com/office/drawing/2014/main" id="{9D05F8E0-B82A-4F0B-8CED-8F40F0DB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067" y="67733"/>
          <a:ext cx="989753" cy="413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156971</xdr:colOff>
      <xdr:row>18</xdr:row>
      <xdr:rowOff>0</xdr:rowOff>
    </xdr:from>
    <xdr:ext cx="160020" cy="10096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BA8AC9D3-55DE-4D6B-8EC8-932FF6202940}"/>
            </a:ext>
          </a:extLst>
        </xdr:cNvPr>
        <xdr:cNvSpPr/>
      </xdr:nvSpPr>
      <xdr:spPr>
        <a:xfrm>
          <a:off x="3837431" y="318516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3"/>
              </a:lnTo>
              <a:lnTo>
                <a:pt x="160020" y="100583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1</xdr:col>
      <xdr:colOff>10667</xdr:colOff>
      <xdr:row>39</xdr:row>
      <xdr:rowOff>71627</xdr:rowOff>
    </xdr:from>
    <xdr:ext cx="177165" cy="508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3C3BE20-8FB9-4D41-B16E-1C7871AC08FF}"/>
            </a:ext>
          </a:extLst>
        </xdr:cNvPr>
        <xdr:cNvSpPr/>
      </xdr:nvSpPr>
      <xdr:spPr>
        <a:xfrm>
          <a:off x="262127" y="6777227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38</xdr:row>
      <xdr:rowOff>71628</xdr:rowOff>
    </xdr:from>
    <xdr:ext cx="177165" cy="508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A7C74E60-23AD-4AE7-8A37-FCC2E4800FB3}"/>
            </a:ext>
          </a:extLst>
        </xdr:cNvPr>
        <xdr:cNvSpPr/>
      </xdr:nvSpPr>
      <xdr:spPr>
        <a:xfrm>
          <a:off x="262127" y="6609588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41</xdr:row>
      <xdr:rowOff>71627</xdr:rowOff>
    </xdr:from>
    <xdr:ext cx="177165" cy="508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A6B407FB-DA1A-4966-B5A6-9FBEF084BE8A}"/>
            </a:ext>
          </a:extLst>
        </xdr:cNvPr>
        <xdr:cNvSpPr/>
      </xdr:nvSpPr>
      <xdr:spPr>
        <a:xfrm>
          <a:off x="262127" y="7112507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2</xdr:col>
      <xdr:colOff>82168</xdr:colOff>
      <xdr:row>0</xdr:row>
      <xdr:rowOff>111252</xdr:rowOff>
    </xdr:from>
    <xdr:ext cx="384047" cy="167640"/>
    <xdr:pic>
      <xdr:nvPicPr>
        <xdr:cNvPr id="6" name="image1.jpeg">
          <a:extLst>
            <a:ext uri="{FF2B5EF4-FFF2-40B4-BE49-F238E27FC236}">
              <a16:creationId xmlns:a16="http://schemas.microsoft.com/office/drawing/2014/main" id="{D7838E23-A493-4CE1-8F96-AEE2F63F2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788" y="111252"/>
          <a:ext cx="384047" cy="167640"/>
        </a:xfrm>
        <a:prstGeom prst="rect">
          <a:avLst/>
        </a:prstGeom>
      </xdr:spPr>
    </xdr:pic>
    <xdr:clientData/>
  </xdr:oneCellAnchor>
  <xdr:oneCellAnchor>
    <xdr:from>
      <xdr:col>5</xdr:col>
      <xdr:colOff>157607</xdr:colOff>
      <xdr:row>151</xdr:row>
      <xdr:rowOff>0</xdr:rowOff>
    </xdr:from>
    <xdr:ext cx="160020" cy="143510"/>
    <xdr:sp macro="" textlink="">
      <xdr:nvSpPr>
        <xdr:cNvPr id="7" name="Shape 19">
          <a:extLst>
            <a:ext uri="{FF2B5EF4-FFF2-40B4-BE49-F238E27FC236}">
              <a16:creationId xmlns:a16="http://schemas.microsoft.com/office/drawing/2014/main" id="{93140FDA-289E-4DB4-A5B3-008450ECEB7C}"/>
            </a:ext>
          </a:extLst>
        </xdr:cNvPr>
        <xdr:cNvSpPr/>
      </xdr:nvSpPr>
      <xdr:spPr>
        <a:xfrm>
          <a:off x="2306447" y="25968960"/>
          <a:ext cx="160020" cy="143510"/>
        </a:xfrm>
        <a:custGeom>
          <a:avLst/>
          <a:gdLst/>
          <a:ahLst/>
          <a:cxnLst/>
          <a:rect l="0" t="0" r="0" b="0"/>
          <a:pathLst>
            <a:path w="160020" h="143510">
              <a:moveTo>
                <a:pt x="0" y="143256"/>
              </a:moveTo>
              <a:lnTo>
                <a:pt x="160020" y="143256"/>
              </a:lnTo>
              <a:lnTo>
                <a:pt x="160020" y="0"/>
              </a:lnTo>
              <a:lnTo>
                <a:pt x="0" y="0"/>
              </a:lnTo>
              <a:lnTo>
                <a:pt x="0" y="143256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5</xdr:col>
      <xdr:colOff>157607</xdr:colOff>
      <xdr:row>168</xdr:row>
      <xdr:rowOff>99060</xdr:rowOff>
    </xdr:from>
    <xdr:ext cx="160020" cy="100965"/>
    <xdr:sp macro="" textlink="">
      <xdr:nvSpPr>
        <xdr:cNvPr id="8" name="Shape 27">
          <a:extLst>
            <a:ext uri="{FF2B5EF4-FFF2-40B4-BE49-F238E27FC236}">
              <a16:creationId xmlns:a16="http://schemas.microsoft.com/office/drawing/2014/main" id="{865BA2AF-3DF6-4283-B68E-CB380385086B}"/>
            </a:ext>
          </a:extLst>
        </xdr:cNvPr>
        <xdr:cNvSpPr/>
      </xdr:nvSpPr>
      <xdr:spPr>
        <a:xfrm>
          <a:off x="2306447" y="3054096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4"/>
              </a:lnTo>
              <a:lnTo>
                <a:pt x="160020" y="100584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9</xdr:col>
      <xdr:colOff>0</xdr:colOff>
      <xdr:row>168</xdr:row>
      <xdr:rowOff>99060</xdr:rowOff>
    </xdr:from>
    <xdr:ext cx="160020" cy="100965"/>
    <xdr:sp macro="" textlink="">
      <xdr:nvSpPr>
        <xdr:cNvPr id="9" name="Shape 28">
          <a:extLst>
            <a:ext uri="{FF2B5EF4-FFF2-40B4-BE49-F238E27FC236}">
              <a16:creationId xmlns:a16="http://schemas.microsoft.com/office/drawing/2014/main" id="{058F60F3-ABEC-450D-B84C-1E1FEDE32E5D}"/>
            </a:ext>
          </a:extLst>
        </xdr:cNvPr>
        <xdr:cNvSpPr/>
      </xdr:nvSpPr>
      <xdr:spPr>
        <a:xfrm>
          <a:off x="4693920" y="3054096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4"/>
              </a:lnTo>
              <a:lnTo>
                <a:pt x="160020" y="100584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D243A-F8BA-4170-A509-9DB4DFD992C0}">
  <dimension ref="B1:E44"/>
  <sheetViews>
    <sheetView showGridLines="0" tabSelected="1" topLeftCell="A19" workbookViewId="0">
      <selection activeCell="G33" sqref="G33"/>
    </sheetView>
  </sheetViews>
  <sheetFormatPr baseColWidth="10" defaultRowHeight="13.8"/>
  <cols>
    <col min="1" max="1" width="5.33203125" style="1" customWidth="1"/>
    <col min="2" max="2" width="23.21875" style="1" customWidth="1"/>
    <col min="3" max="3" width="20.77734375" style="1" customWidth="1"/>
    <col min="4" max="4" width="13.44140625" style="1" bestFit="1" customWidth="1"/>
    <col min="5" max="5" width="12" style="2" bestFit="1" customWidth="1"/>
    <col min="6" max="7" width="11.5546875" style="1"/>
    <col min="8" max="8" width="18.21875" style="1" bestFit="1" customWidth="1"/>
    <col min="9" max="16384" width="11.5546875" style="1"/>
  </cols>
  <sheetData>
    <row r="1" spans="2:3">
      <c r="B1" s="1" t="s">
        <v>2</v>
      </c>
    </row>
    <row r="2" spans="2:3">
      <c r="B2" s="1" t="s">
        <v>42</v>
      </c>
    </row>
    <row r="4" spans="2:3">
      <c r="B4" s="3" t="s">
        <v>43</v>
      </c>
    </row>
    <row r="5" spans="2:3">
      <c r="B5" s="8" t="s">
        <v>1</v>
      </c>
      <c r="C5" s="316" t="s">
        <v>684</v>
      </c>
    </row>
    <row r="6" spans="2:3">
      <c r="B6" s="1" t="s">
        <v>3</v>
      </c>
      <c r="C6" s="4" t="s">
        <v>4</v>
      </c>
    </row>
    <row r="7" spans="2:3">
      <c r="B7" s="1" t="s">
        <v>5</v>
      </c>
      <c r="C7" s="4" t="s">
        <v>6</v>
      </c>
    </row>
    <row r="8" spans="2:3">
      <c r="B8" s="1" t="s">
        <v>7</v>
      </c>
      <c r="C8" s="4" t="s">
        <v>16</v>
      </c>
    </row>
    <row r="9" spans="2:3">
      <c r="B9" s="1" t="s">
        <v>8</v>
      </c>
      <c r="C9" s="4" t="s">
        <v>9</v>
      </c>
    </row>
    <row r="10" spans="2:3">
      <c r="B10" s="1" t="s">
        <v>10</v>
      </c>
      <c r="C10" s="2">
        <v>101230500</v>
      </c>
    </row>
    <row r="11" spans="2:3">
      <c r="B11" s="1" t="s">
        <v>11</v>
      </c>
      <c r="C11" s="2">
        <v>178560300</v>
      </c>
    </row>
    <row r="12" spans="2:3">
      <c r="B12" s="5" t="s">
        <v>0</v>
      </c>
      <c r="C12" s="7">
        <f>C11-C10</f>
        <v>77329800</v>
      </c>
    </row>
    <row r="13" spans="2:3">
      <c r="B13" s="1" t="s">
        <v>13</v>
      </c>
      <c r="C13" s="13">
        <v>1.9E-2</v>
      </c>
    </row>
    <row r="14" spans="2:3">
      <c r="B14" s="5" t="s">
        <v>12</v>
      </c>
      <c r="C14" s="7">
        <f>C12*1.019</f>
        <v>78799066.199999988</v>
      </c>
    </row>
    <row r="15" spans="2:3">
      <c r="B15" s="1" t="s">
        <v>27</v>
      </c>
      <c r="C15" s="12">
        <v>64216</v>
      </c>
    </row>
    <row r="16" spans="2:3">
      <c r="B16" s="1" t="s">
        <v>676</v>
      </c>
      <c r="C16" s="12">
        <v>12510200</v>
      </c>
    </row>
    <row r="17" spans="2:5">
      <c r="C17" s="12"/>
    </row>
    <row r="18" spans="2:5">
      <c r="B18" s="3" t="s">
        <v>44</v>
      </c>
      <c r="C18" s="12"/>
    </row>
    <row r="19" spans="2:5">
      <c r="B19" s="317" t="s">
        <v>20</v>
      </c>
      <c r="C19" s="14" t="s">
        <v>23</v>
      </c>
      <c r="D19" s="14" t="s">
        <v>21</v>
      </c>
      <c r="E19" s="15" t="s">
        <v>22</v>
      </c>
    </row>
    <row r="20" spans="2:5">
      <c r="B20" s="318"/>
      <c r="C20" s="16" t="s">
        <v>24</v>
      </c>
      <c r="D20" s="16" t="s">
        <v>25</v>
      </c>
      <c r="E20" s="17" t="s">
        <v>26</v>
      </c>
    </row>
    <row r="21" spans="2:5">
      <c r="B21" s="5" t="s">
        <v>18</v>
      </c>
      <c r="C21" s="21">
        <f>C16</f>
        <v>12510200</v>
      </c>
      <c r="D21" s="21">
        <v>36850410</v>
      </c>
      <c r="E21" s="6">
        <v>7410200</v>
      </c>
    </row>
    <row r="22" spans="2:5">
      <c r="B22" s="5" t="s">
        <v>19</v>
      </c>
      <c r="C22" s="28"/>
      <c r="D22" s="22">
        <f>(D21*0.135)-3295139.16</f>
        <v>1679666.1900000004</v>
      </c>
      <c r="E22" s="11">
        <v>0</v>
      </c>
    </row>
    <row r="24" spans="2:5">
      <c r="B24" s="301" t="s">
        <v>45</v>
      </c>
      <c r="C24" s="302"/>
      <c r="D24" s="302"/>
      <c r="E24" s="303"/>
    </row>
    <row r="25" spans="2:5">
      <c r="B25" s="1" t="s">
        <v>14</v>
      </c>
      <c r="C25" s="4" t="s">
        <v>17</v>
      </c>
    </row>
    <row r="26" spans="2:5">
      <c r="B26" s="1" t="s">
        <v>15</v>
      </c>
      <c r="C26" s="12">
        <f>C14</f>
        <v>78799066.199999988</v>
      </c>
    </row>
    <row r="27" spans="2:5">
      <c r="B27" s="1" t="s">
        <v>28</v>
      </c>
      <c r="C27" s="18">
        <f>C14/C15</f>
        <v>1227.0939672355798</v>
      </c>
    </row>
    <row r="28" spans="2:5">
      <c r="B28" s="5" t="s">
        <v>31</v>
      </c>
      <c r="C28" s="19">
        <f>1227.09/3</f>
        <v>409.03</v>
      </c>
    </row>
    <row r="30" spans="2:5">
      <c r="B30" s="3" t="s">
        <v>30</v>
      </c>
    </row>
    <row r="31" spans="2:5">
      <c r="B31" s="317" t="s">
        <v>20</v>
      </c>
      <c r="C31" s="31">
        <v>64216</v>
      </c>
      <c r="D31" s="24">
        <v>61157</v>
      </c>
      <c r="E31" s="25">
        <v>54171</v>
      </c>
    </row>
    <row r="32" spans="2:5">
      <c r="B32" s="319"/>
      <c r="C32" s="32" t="s">
        <v>23</v>
      </c>
      <c r="D32" s="9" t="s">
        <v>21</v>
      </c>
      <c r="E32" s="20" t="s">
        <v>22</v>
      </c>
    </row>
    <row r="33" spans="2:5">
      <c r="B33" s="318"/>
      <c r="C33" s="33" t="s">
        <v>24</v>
      </c>
      <c r="D33" s="16" t="s">
        <v>25</v>
      </c>
      <c r="E33" s="17" t="s">
        <v>26</v>
      </c>
    </row>
    <row r="34" spans="2:5">
      <c r="B34" s="5" t="s">
        <v>32</v>
      </c>
      <c r="C34" s="26">
        <f>C21</f>
        <v>12510200</v>
      </c>
      <c r="D34" s="21">
        <f>D21</f>
        <v>36850410</v>
      </c>
      <c r="E34" s="6">
        <f>E21</f>
        <v>7410200</v>
      </c>
    </row>
    <row r="35" spans="2:5">
      <c r="B35" s="1" t="s">
        <v>33</v>
      </c>
      <c r="C35" s="27">
        <f>C28*C31</f>
        <v>26266270.479999997</v>
      </c>
      <c r="D35" s="2">
        <f>C28*D31</f>
        <v>25015047.709999997</v>
      </c>
      <c r="E35" s="2">
        <f>C28*E31</f>
        <v>22157564.129999999</v>
      </c>
    </row>
    <row r="36" spans="2:5">
      <c r="B36" s="5" t="s">
        <v>34</v>
      </c>
      <c r="C36" s="29"/>
      <c r="D36" s="21">
        <f>SUM(D34:D35)</f>
        <v>61865457.709999993</v>
      </c>
      <c r="E36" s="6">
        <f>SUM(E34:E35)</f>
        <v>29567764.129999999</v>
      </c>
    </row>
    <row r="37" spans="2:5">
      <c r="B37" s="5" t="s">
        <v>35</v>
      </c>
      <c r="C37" s="29"/>
      <c r="D37" s="21">
        <v>6053588</v>
      </c>
      <c r="E37" s="6">
        <v>1234331</v>
      </c>
    </row>
    <row r="38" spans="2:5">
      <c r="B38" s="1" t="s">
        <v>36</v>
      </c>
      <c r="C38" s="30"/>
      <c r="D38" s="12">
        <f>(D34*0.135)-3295139.16</f>
        <v>1679666.1900000004</v>
      </c>
      <c r="E38" s="10" t="s">
        <v>29</v>
      </c>
    </row>
    <row r="39" spans="2:5">
      <c r="B39" s="5" t="s">
        <v>37</v>
      </c>
      <c r="C39" s="29"/>
      <c r="D39" s="22">
        <f>D37-D38</f>
        <v>4373921.8099999996</v>
      </c>
      <c r="E39" s="7">
        <f>E37</f>
        <v>1234331</v>
      </c>
    </row>
    <row r="40" spans="2:5">
      <c r="B40" s="5" t="s">
        <v>38</v>
      </c>
      <c r="C40" s="29"/>
      <c r="D40" s="1">
        <v>71.52</v>
      </c>
      <c r="E40" s="771">
        <v>22.78</v>
      </c>
    </row>
    <row r="41" spans="2:5">
      <c r="D41" s="772">
        <f>D39/D31</f>
        <v>71.519561293065379</v>
      </c>
      <c r="E41" s="23">
        <f>E39/E31</f>
        <v>22.785826364660057</v>
      </c>
    </row>
    <row r="42" spans="2:5">
      <c r="B42" s="3" t="s">
        <v>39</v>
      </c>
    </row>
    <row r="43" spans="2:5">
      <c r="B43" s="5" t="s">
        <v>40</v>
      </c>
      <c r="C43" s="7">
        <f>C35</f>
        <v>26266270.479999997</v>
      </c>
    </row>
    <row r="44" spans="2:5">
      <c r="B44" s="5" t="s">
        <v>41</v>
      </c>
      <c r="C44" s="6">
        <f>(D40+E40)*C31</f>
        <v>6055568.7999999998</v>
      </c>
      <c r="D44" s="1" t="s">
        <v>685</v>
      </c>
    </row>
  </sheetData>
  <mergeCells count="2">
    <mergeCell ref="B19:B20"/>
    <mergeCell ref="B31:B3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47E0C-593E-4710-B640-82FA89A56EE0}">
  <dimension ref="A1:R175"/>
  <sheetViews>
    <sheetView showGridLines="0" topLeftCell="A44" workbookViewId="0">
      <selection activeCell="B93" sqref="B93:I93"/>
    </sheetView>
  </sheetViews>
  <sheetFormatPr baseColWidth="10" defaultRowHeight="14.4"/>
  <cols>
    <col min="1" max="1" width="5.21875" style="75" customWidth="1"/>
    <col min="2" max="2" width="25.77734375" customWidth="1"/>
    <col min="4" max="4" width="15.5546875" customWidth="1"/>
    <col min="5" max="5" width="9.44140625" customWidth="1"/>
    <col min="6" max="6" width="9" customWidth="1"/>
    <col min="7" max="7" width="5.88671875" customWidth="1"/>
    <col min="8" max="8" width="4.88671875" customWidth="1"/>
    <col min="9" max="9" width="13.33203125" customWidth="1"/>
    <col min="10" max="10" width="4.33203125" bestFit="1" customWidth="1"/>
    <col min="11" max="11" width="4" customWidth="1"/>
    <col min="12" max="12" width="6" customWidth="1"/>
    <col min="13" max="13" width="7.5546875" customWidth="1"/>
    <col min="14" max="14" width="4.33203125" customWidth="1"/>
    <col min="15" max="15" width="15" customWidth="1"/>
    <col min="16" max="16" width="4.33203125" style="76" bestFit="1" customWidth="1"/>
    <col min="17" max="17" width="20.21875" customWidth="1"/>
    <col min="18" max="18" width="4.21875" style="47" customWidth="1"/>
  </cols>
  <sheetData>
    <row r="1" spans="1:18" ht="45" customHeight="1">
      <c r="A1" s="423" t="s">
        <v>46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</row>
    <row r="2" spans="1:18">
      <c r="A2" s="424" t="s">
        <v>47</v>
      </c>
      <c r="B2" s="425"/>
      <c r="C2" s="425"/>
      <c r="D2" s="425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5"/>
      <c r="Q2" s="425"/>
      <c r="R2" s="427"/>
    </row>
    <row r="3" spans="1:18">
      <c r="A3" s="428" t="s">
        <v>48</v>
      </c>
      <c r="B3" s="429"/>
      <c r="C3" s="429"/>
      <c r="D3" s="429"/>
      <c r="E3" s="434" t="s">
        <v>49</v>
      </c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5" t="s">
        <v>50</v>
      </c>
      <c r="Q3" s="435"/>
      <c r="R3" s="436"/>
    </row>
    <row r="4" spans="1:18">
      <c r="A4" s="430"/>
      <c r="B4" s="431"/>
      <c r="C4" s="431"/>
      <c r="D4" s="431"/>
      <c r="E4" s="441" t="s">
        <v>51</v>
      </c>
      <c r="F4" s="441"/>
      <c r="G4" s="441"/>
      <c r="H4" s="441"/>
      <c r="I4" s="441"/>
      <c r="J4" s="441" t="s">
        <v>52</v>
      </c>
      <c r="K4" s="442"/>
      <c r="L4" s="442"/>
      <c r="M4" s="442"/>
      <c r="N4" s="442"/>
      <c r="O4" s="442"/>
      <c r="P4" s="437"/>
      <c r="Q4" s="437"/>
      <c r="R4" s="438"/>
    </row>
    <row r="5" spans="1:18" ht="25.8" customHeight="1">
      <c r="A5" s="432"/>
      <c r="B5" s="433"/>
      <c r="C5" s="433"/>
      <c r="D5" s="433"/>
      <c r="E5" s="443" t="s">
        <v>53</v>
      </c>
      <c r="F5" s="443"/>
      <c r="G5" s="441" t="s">
        <v>54</v>
      </c>
      <c r="H5" s="441"/>
      <c r="I5" s="441"/>
      <c r="J5" s="422" t="s">
        <v>53</v>
      </c>
      <c r="K5" s="422"/>
      <c r="L5" s="422"/>
      <c r="M5" s="422" t="s">
        <v>55</v>
      </c>
      <c r="N5" s="422"/>
      <c r="O5" s="422"/>
      <c r="P5" s="439"/>
      <c r="Q5" s="439"/>
      <c r="R5" s="440"/>
    </row>
    <row r="6" spans="1:18">
      <c r="A6" s="384" t="s">
        <v>56</v>
      </c>
      <c r="B6" s="385"/>
      <c r="C6" s="385"/>
      <c r="D6" s="385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85"/>
      <c r="Q6" s="385"/>
      <c r="R6" s="386"/>
    </row>
    <row r="7" spans="1:18">
      <c r="A7" s="34">
        <v>1</v>
      </c>
      <c r="B7" s="409" t="s">
        <v>57</v>
      </c>
      <c r="C7" s="409"/>
      <c r="D7" s="409"/>
      <c r="E7" s="38">
        <v>1592</v>
      </c>
      <c r="F7" s="37"/>
      <c r="G7" s="417">
        <v>1024</v>
      </c>
      <c r="H7" s="417"/>
      <c r="I7" s="123">
        <v>0</v>
      </c>
      <c r="J7" s="38">
        <v>1593</v>
      </c>
      <c r="K7" s="411"/>
      <c r="L7" s="411"/>
      <c r="M7" s="410">
        <v>1025</v>
      </c>
      <c r="N7" s="410"/>
      <c r="O7" s="123">
        <v>0</v>
      </c>
      <c r="P7" s="38">
        <v>104</v>
      </c>
      <c r="Q7" s="124"/>
      <c r="R7" s="35" t="s">
        <v>58</v>
      </c>
    </row>
    <row r="8" spans="1:18">
      <c r="A8" s="36">
        <v>2</v>
      </c>
      <c r="B8" s="409" t="s">
        <v>59</v>
      </c>
      <c r="C8" s="409"/>
      <c r="D8" s="409"/>
      <c r="E8" s="38">
        <v>1594</v>
      </c>
      <c r="F8" s="37"/>
      <c r="G8" s="417">
        <v>1026</v>
      </c>
      <c r="H8" s="417"/>
      <c r="I8" s="37"/>
      <c r="J8" s="38">
        <v>1595</v>
      </c>
      <c r="K8" s="411"/>
      <c r="L8" s="411"/>
      <c r="M8" s="410">
        <v>1027</v>
      </c>
      <c r="N8" s="410"/>
      <c r="O8" s="123">
        <v>0</v>
      </c>
      <c r="P8" s="38">
        <v>105</v>
      </c>
      <c r="Q8" s="123"/>
      <c r="R8" s="35" t="s">
        <v>58</v>
      </c>
    </row>
    <row r="9" spans="1:18" ht="14.4" customHeight="1">
      <c r="A9" s="36">
        <v>3</v>
      </c>
      <c r="B9" s="418" t="s">
        <v>60</v>
      </c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20"/>
      <c r="P9" s="38">
        <v>106</v>
      </c>
      <c r="Q9" s="123"/>
      <c r="R9" s="35" t="s">
        <v>58</v>
      </c>
    </row>
    <row r="10" spans="1:18">
      <c r="A10" s="36">
        <v>4</v>
      </c>
      <c r="B10" s="409" t="s">
        <v>61</v>
      </c>
      <c r="C10" s="409"/>
      <c r="D10" s="409"/>
      <c r="E10" s="409"/>
      <c r="F10" s="409"/>
      <c r="G10" s="409"/>
      <c r="H10" s="409"/>
      <c r="I10" s="409"/>
      <c r="J10" s="409"/>
      <c r="K10" s="409"/>
      <c r="L10" s="409"/>
      <c r="M10" s="421">
        <v>603</v>
      </c>
      <c r="N10" s="421"/>
      <c r="O10" s="123">
        <v>0</v>
      </c>
      <c r="P10" s="38">
        <v>108</v>
      </c>
      <c r="Q10" s="123"/>
      <c r="R10" s="35" t="s">
        <v>58</v>
      </c>
    </row>
    <row r="11" spans="1:18">
      <c r="A11" s="405">
        <v>5</v>
      </c>
      <c r="B11" s="409" t="s">
        <v>62</v>
      </c>
      <c r="C11" s="409"/>
      <c r="D11" s="409"/>
      <c r="E11" s="125">
        <v>1721</v>
      </c>
      <c r="F11" s="126"/>
      <c r="G11" s="415">
        <v>1722</v>
      </c>
      <c r="H11" s="415"/>
      <c r="I11" s="126"/>
      <c r="J11" s="125">
        <v>1596</v>
      </c>
      <c r="K11" s="416"/>
      <c r="L11" s="416"/>
      <c r="M11" s="415">
        <v>954</v>
      </c>
      <c r="N11" s="415"/>
      <c r="O11" s="100">
        <v>0</v>
      </c>
      <c r="P11" s="125">
        <v>955</v>
      </c>
      <c r="Q11" s="100"/>
      <c r="R11" s="337" t="s">
        <v>58</v>
      </c>
    </row>
    <row r="12" spans="1:18">
      <c r="A12" s="406"/>
      <c r="B12" s="409" t="s">
        <v>63</v>
      </c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10">
        <v>1848</v>
      </c>
      <c r="N12" s="410"/>
      <c r="O12" s="43"/>
      <c r="P12" s="38">
        <v>1849</v>
      </c>
      <c r="Q12" s="57"/>
      <c r="R12" s="337"/>
    </row>
    <row r="13" spans="1:18">
      <c r="A13" s="406"/>
      <c r="B13" s="409" t="s">
        <v>64</v>
      </c>
      <c r="C13" s="409"/>
      <c r="D13" s="409"/>
      <c r="E13" s="409"/>
      <c r="F13" s="409"/>
      <c r="G13" s="409"/>
      <c r="H13" s="409"/>
      <c r="I13" s="37"/>
      <c r="J13" s="38">
        <v>1850</v>
      </c>
      <c r="K13" s="411"/>
      <c r="L13" s="411"/>
      <c r="M13" s="410">
        <v>1851</v>
      </c>
      <c r="N13" s="410"/>
      <c r="O13" s="39"/>
      <c r="P13" s="38">
        <v>1852</v>
      </c>
      <c r="Q13" s="40"/>
      <c r="R13" s="337"/>
    </row>
    <row r="14" spans="1:18">
      <c r="A14" s="406"/>
      <c r="B14" s="409" t="s">
        <v>65</v>
      </c>
      <c r="C14" s="409"/>
      <c r="D14" s="409"/>
      <c r="E14" s="38">
        <v>1853</v>
      </c>
      <c r="F14" s="41"/>
      <c r="G14" s="410">
        <v>1854</v>
      </c>
      <c r="H14" s="410"/>
      <c r="I14" s="41"/>
      <c r="J14" s="38">
        <v>1855</v>
      </c>
      <c r="K14" s="412"/>
      <c r="L14" s="412"/>
      <c r="M14" s="410">
        <v>1856</v>
      </c>
      <c r="N14" s="410"/>
      <c r="O14" s="43"/>
      <c r="P14" s="38">
        <v>1857</v>
      </c>
      <c r="Q14" s="44"/>
      <c r="R14" s="337"/>
    </row>
    <row r="15" spans="1:18">
      <c r="A15" s="406"/>
      <c r="B15" s="409" t="s">
        <v>66</v>
      </c>
      <c r="C15" s="409"/>
      <c r="D15" s="409"/>
      <c r="E15" s="38">
        <v>1858</v>
      </c>
      <c r="F15" s="45"/>
      <c r="G15" s="410">
        <v>1859</v>
      </c>
      <c r="H15" s="410"/>
      <c r="I15" s="45"/>
      <c r="J15" s="38">
        <v>1860</v>
      </c>
      <c r="K15" s="411"/>
      <c r="L15" s="411"/>
      <c r="M15" s="410">
        <v>1861</v>
      </c>
      <c r="N15" s="410"/>
      <c r="O15" s="39"/>
      <c r="P15" s="38">
        <v>1862</v>
      </c>
      <c r="Q15" s="40"/>
      <c r="R15" s="337"/>
    </row>
    <row r="16" spans="1:18">
      <c r="A16" s="406"/>
      <c r="B16" s="409" t="s">
        <v>67</v>
      </c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10">
        <v>1872</v>
      </c>
      <c r="N16" s="410"/>
      <c r="O16" s="123">
        <v>0</v>
      </c>
      <c r="P16" s="38">
        <v>1873</v>
      </c>
      <c r="Q16" s="123"/>
      <c r="R16" s="337"/>
    </row>
    <row r="17" spans="1:18">
      <c r="A17" s="407"/>
      <c r="B17" s="409" t="s">
        <v>68</v>
      </c>
      <c r="C17" s="409"/>
      <c r="D17" s="409"/>
      <c r="E17" s="409"/>
      <c r="F17" s="409"/>
      <c r="G17" s="409"/>
      <c r="H17" s="409"/>
      <c r="I17" s="37"/>
      <c r="J17" s="38">
        <v>1863</v>
      </c>
      <c r="K17" s="411"/>
      <c r="L17" s="411"/>
      <c r="M17" s="410">
        <v>1864</v>
      </c>
      <c r="N17" s="410"/>
      <c r="O17" s="39"/>
      <c r="P17" s="38">
        <v>1865</v>
      </c>
      <c r="Q17" s="40"/>
      <c r="R17" s="337"/>
    </row>
    <row r="18" spans="1:18" s="47" customFormat="1" ht="25.8" customHeight="1">
      <c r="A18" s="46">
        <v>6</v>
      </c>
      <c r="B18" s="412" t="s">
        <v>69</v>
      </c>
      <c r="C18" s="412"/>
      <c r="D18" s="412"/>
      <c r="E18" s="127">
        <v>1597</v>
      </c>
      <c r="F18" s="41"/>
      <c r="G18" s="413">
        <v>1598</v>
      </c>
      <c r="H18" s="413"/>
      <c r="I18" s="128">
        <v>0</v>
      </c>
      <c r="J18" s="127">
        <v>1599</v>
      </c>
      <c r="K18" s="414"/>
      <c r="L18" s="414"/>
      <c r="M18" s="413">
        <v>1631</v>
      </c>
      <c r="N18" s="413"/>
      <c r="O18" s="128">
        <v>0</v>
      </c>
      <c r="P18" s="127">
        <v>1632</v>
      </c>
      <c r="Q18" s="57"/>
      <c r="R18" s="35" t="s">
        <v>58</v>
      </c>
    </row>
    <row r="19" spans="1:18">
      <c r="A19" s="36">
        <v>7</v>
      </c>
      <c r="B19" s="409" t="s">
        <v>70</v>
      </c>
      <c r="C19" s="409"/>
      <c r="D19" s="409"/>
      <c r="E19" s="409"/>
      <c r="F19" s="409"/>
      <c r="G19" s="409"/>
      <c r="H19" s="409"/>
      <c r="I19" s="409"/>
      <c r="J19" s="409"/>
      <c r="K19" s="409"/>
      <c r="L19" s="409"/>
      <c r="M19" s="409"/>
      <c r="N19" s="409"/>
      <c r="O19" s="409"/>
      <c r="P19" s="38">
        <v>110</v>
      </c>
      <c r="Q19" s="123"/>
      <c r="R19" s="35" t="s">
        <v>58</v>
      </c>
    </row>
    <row r="20" spans="1:18">
      <c r="A20" s="405">
        <v>8</v>
      </c>
      <c r="B20" s="409" t="s">
        <v>71</v>
      </c>
      <c r="C20" s="409"/>
      <c r="D20" s="409"/>
      <c r="E20" s="409"/>
      <c r="F20" s="409"/>
      <c r="G20" s="409"/>
      <c r="H20" s="409"/>
      <c r="I20" s="409"/>
      <c r="J20" s="409"/>
      <c r="K20" s="409"/>
      <c r="L20" s="409"/>
      <c r="M20" s="409"/>
      <c r="N20" s="129">
        <v>605</v>
      </c>
      <c r="O20" s="126"/>
      <c r="P20" s="38">
        <v>155</v>
      </c>
      <c r="Q20" s="100"/>
      <c r="R20" s="337" t="s">
        <v>58</v>
      </c>
    </row>
    <row r="21" spans="1:18">
      <c r="A21" s="406"/>
      <c r="B21" s="409" t="s">
        <v>72</v>
      </c>
      <c r="C21" s="409"/>
      <c r="D21" s="409"/>
      <c r="E21" s="409"/>
      <c r="F21" s="409"/>
      <c r="G21" s="409"/>
      <c r="H21" s="409"/>
      <c r="I21" s="409"/>
      <c r="J21" s="409"/>
      <c r="K21" s="409"/>
      <c r="L21" s="409"/>
      <c r="M21" s="410">
        <v>1866</v>
      </c>
      <c r="N21" s="410"/>
      <c r="O21" s="37"/>
      <c r="P21" s="38">
        <v>1867</v>
      </c>
      <c r="Q21" s="123"/>
      <c r="R21" s="337"/>
    </row>
    <row r="22" spans="1:18">
      <c r="A22" s="406"/>
      <c r="B22" s="409" t="s">
        <v>73</v>
      </c>
      <c r="C22" s="409"/>
      <c r="D22" s="409"/>
      <c r="E22" s="409"/>
      <c r="F22" s="409"/>
      <c r="G22" s="409"/>
      <c r="H22" s="409"/>
      <c r="I22" s="409"/>
      <c r="J22" s="409"/>
      <c r="K22" s="409"/>
      <c r="L22" s="409"/>
      <c r="M22" s="410">
        <v>1868</v>
      </c>
      <c r="N22" s="410"/>
      <c r="O22" s="42"/>
      <c r="P22" s="38">
        <v>1869</v>
      </c>
      <c r="Q22" s="57">
        <f>Antecedentes!C43</f>
        <v>26266270.479999997</v>
      </c>
      <c r="R22" s="337"/>
    </row>
    <row r="23" spans="1:18">
      <c r="A23" s="407"/>
      <c r="B23" s="409" t="s">
        <v>74</v>
      </c>
      <c r="C23" s="409"/>
      <c r="D23" s="409"/>
      <c r="E23" s="409"/>
      <c r="F23" s="409"/>
      <c r="G23" s="409"/>
      <c r="H23" s="409"/>
      <c r="I23" s="409"/>
      <c r="J23" s="409"/>
      <c r="K23" s="409"/>
      <c r="L23" s="409"/>
      <c r="M23" s="409"/>
      <c r="N23" s="409"/>
      <c r="O23" s="409"/>
      <c r="P23" s="38">
        <v>1871</v>
      </c>
      <c r="Q23" s="40"/>
      <c r="R23" s="337"/>
    </row>
    <row r="24" spans="1:18">
      <c r="A24" s="405">
        <v>9</v>
      </c>
      <c r="B24" s="321" t="s">
        <v>75</v>
      </c>
      <c r="C24" s="321"/>
      <c r="D24" s="321"/>
      <c r="E24" s="49">
        <v>1633</v>
      </c>
      <c r="F24" s="50"/>
      <c r="G24" s="402">
        <v>1105</v>
      </c>
      <c r="H24" s="402"/>
      <c r="I24" s="50"/>
      <c r="J24" s="49">
        <v>1634</v>
      </c>
      <c r="K24" s="408"/>
      <c r="L24" s="408"/>
      <c r="M24" s="402">
        <v>606</v>
      </c>
      <c r="N24" s="402"/>
      <c r="O24" s="50"/>
      <c r="P24" s="51">
        <v>152</v>
      </c>
      <c r="Q24" s="52"/>
      <c r="R24" s="337" t="s">
        <v>58</v>
      </c>
    </row>
    <row r="25" spans="1:18">
      <c r="A25" s="406"/>
      <c r="B25" s="396" t="s">
        <v>76</v>
      </c>
      <c r="C25" s="396"/>
      <c r="D25" s="396"/>
      <c r="E25" s="49">
        <v>1874</v>
      </c>
      <c r="F25" s="53"/>
      <c r="G25" s="402">
        <v>1875</v>
      </c>
      <c r="H25" s="402"/>
      <c r="I25" s="53"/>
      <c r="J25" s="49">
        <v>1876</v>
      </c>
      <c r="K25" s="403"/>
      <c r="L25" s="403"/>
      <c r="M25" s="402">
        <v>1877</v>
      </c>
      <c r="N25" s="402"/>
      <c r="O25" s="53"/>
      <c r="P25" s="51">
        <v>1878</v>
      </c>
      <c r="Q25" s="44"/>
      <c r="R25" s="337"/>
    </row>
    <row r="26" spans="1:18">
      <c r="A26" s="406"/>
      <c r="B26" s="321" t="s">
        <v>77</v>
      </c>
      <c r="C26" s="321"/>
      <c r="D26" s="321"/>
      <c r="E26" s="49">
        <v>1879</v>
      </c>
      <c r="F26" s="53"/>
      <c r="G26" s="402">
        <v>1880</v>
      </c>
      <c r="H26" s="402"/>
      <c r="I26" s="53"/>
      <c r="J26" s="49">
        <v>1881</v>
      </c>
      <c r="K26" s="403"/>
      <c r="L26" s="403"/>
      <c r="M26" s="402">
        <v>1882</v>
      </c>
      <c r="N26" s="402"/>
      <c r="O26" s="53"/>
      <c r="P26" s="51">
        <v>1883</v>
      </c>
      <c r="Q26" s="40"/>
      <c r="R26" s="337"/>
    </row>
    <row r="27" spans="1:18">
      <c r="A27" s="406"/>
      <c r="B27" s="321" t="s">
        <v>78</v>
      </c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51">
        <v>1884</v>
      </c>
      <c r="Q27" s="40"/>
      <c r="R27" s="337"/>
    </row>
    <row r="28" spans="1:18">
      <c r="A28" s="407"/>
      <c r="B28" s="396" t="s">
        <v>79</v>
      </c>
      <c r="C28" s="396"/>
      <c r="D28" s="396"/>
      <c r="E28" s="396"/>
      <c r="F28" s="396"/>
      <c r="G28" s="396"/>
      <c r="H28" s="396"/>
      <c r="I28" s="54"/>
      <c r="J28" s="51">
        <v>1887</v>
      </c>
      <c r="K28" s="54"/>
      <c r="L28" s="404"/>
      <c r="M28" s="404"/>
      <c r="N28" s="55">
        <v>1888</v>
      </c>
      <c r="O28" s="40"/>
      <c r="P28" s="51">
        <v>1889</v>
      </c>
      <c r="Q28" s="40"/>
      <c r="R28" s="337"/>
    </row>
    <row r="29" spans="1:18">
      <c r="A29" s="36">
        <v>10</v>
      </c>
      <c r="B29" s="321" t="s">
        <v>80</v>
      </c>
      <c r="C29" s="321"/>
      <c r="D29" s="321"/>
      <c r="E29" s="321"/>
      <c r="F29" s="321"/>
      <c r="G29" s="321"/>
      <c r="H29" s="321"/>
      <c r="I29" s="321"/>
      <c r="J29" s="401">
        <v>1635</v>
      </c>
      <c r="K29" s="401"/>
      <c r="L29" s="401"/>
      <c r="M29" s="401"/>
      <c r="N29" s="55">
        <v>1031</v>
      </c>
      <c r="O29" s="40"/>
      <c r="P29" s="51">
        <v>1032</v>
      </c>
      <c r="Q29" s="40"/>
      <c r="R29" s="35" t="s">
        <v>58</v>
      </c>
    </row>
    <row r="30" spans="1:18">
      <c r="A30" s="36">
        <v>11</v>
      </c>
      <c r="B30" s="321" t="s">
        <v>81</v>
      </c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55">
        <v>1890</v>
      </c>
      <c r="O30" s="123">
        <v>0</v>
      </c>
      <c r="P30" s="51">
        <v>1891</v>
      </c>
      <c r="Q30" s="123">
        <v>0</v>
      </c>
      <c r="R30" s="35" t="s">
        <v>58</v>
      </c>
    </row>
    <row r="31" spans="1:18">
      <c r="A31" s="36">
        <v>12</v>
      </c>
      <c r="B31" s="321" t="s">
        <v>82</v>
      </c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55">
        <v>1914</v>
      </c>
      <c r="O31" s="123">
        <v>0</v>
      </c>
      <c r="P31" s="51">
        <v>1104</v>
      </c>
      <c r="Q31" s="123">
        <v>0</v>
      </c>
      <c r="R31" s="35" t="s">
        <v>58</v>
      </c>
    </row>
    <row r="32" spans="1:18" ht="22.8">
      <c r="A32" s="36">
        <v>13</v>
      </c>
      <c r="B32" s="48" t="s">
        <v>83</v>
      </c>
      <c r="C32" s="304">
        <v>1098</v>
      </c>
      <c r="D32" s="57">
        <f>Antecedentes!C16</f>
        <v>12510200</v>
      </c>
      <c r="E32" s="396" t="s">
        <v>84</v>
      </c>
      <c r="F32" s="396"/>
      <c r="G32" s="396"/>
      <c r="H32" s="396"/>
      <c r="I32" s="396"/>
      <c r="J32" s="304">
        <v>1030</v>
      </c>
      <c r="K32" s="397"/>
      <c r="L32" s="397"/>
      <c r="M32" s="397"/>
      <c r="N32" s="397"/>
      <c r="O32" s="397"/>
      <c r="P32" s="51">
        <v>161</v>
      </c>
      <c r="Q32" s="57">
        <f>D32</f>
        <v>12510200</v>
      </c>
      <c r="R32" s="35" t="s">
        <v>58</v>
      </c>
    </row>
    <row r="33" spans="1:18" ht="22.8">
      <c r="A33" s="56">
        <v>14</v>
      </c>
      <c r="B33" s="48" t="s">
        <v>85</v>
      </c>
      <c r="C33" s="304">
        <v>159</v>
      </c>
      <c r="D33" s="57">
        <f>I7+O7+O8</f>
        <v>0</v>
      </c>
      <c r="E33" s="396" t="s">
        <v>86</v>
      </c>
      <c r="F33" s="396"/>
      <c r="G33" s="396"/>
      <c r="H33" s="396"/>
      <c r="I33" s="396"/>
      <c r="J33" s="304">
        <v>748</v>
      </c>
      <c r="K33" s="397"/>
      <c r="L33" s="397"/>
      <c r="M33" s="397"/>
      <c r="N33" s="397"/>
      <c r="O33" s="397"/>
      <c r="P33" s="51">
        <v>749</v>
      </c>
      <c r="Q33" s="57">
        <f>+D33</f>
        <v>0</v>
      </c>
      <c r="R33" s="35" t="s">
        <v>58</v>
      </c>
    </row>
    <row r="34" spans="1:18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>
      <c r="A35" s="384" t="s">
        <v>87</v>
      </c>
      <c r="B35" s="385"/>
      <c r="C35" s="385"/>
      <c r="D35" s="385"/>
      <c r="E35" s="385"/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5"/>
      <c r="Q35" s="385"/>
      <c r="R35" s="386"/>
    </row>
    <row r="36" spans="1:18">
      <c r="A36" s="60">
        <v>15</v>
      </c>
      <c r="B36" s="398" t="s">
        <v>88</v>
      </c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  <c r="O36" s="400"/>
      <c r="P36" s="130">
        <v>166</v>
      </c>
      <c r="Q36" s="131">
        <v>0</v>
      </c>
      <c r="R36" s="61" t="s">
        <v>89</v>
      </c>
    </row>
    <row r="37" spans="1:18">
      <c r="A37" s="62">
        <v>16</v>
      </c>
      <c r="B37" s="390" t="s">
        <v>90</v>
      </c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2"/>
      <c r="P37" s="63">
        <v>907</v>
      </c>
      <c r="Q37" s="64"/>
      <c r="R37" s="65" t="s">
        <v>89</v>
      </c>
    </row>
    <row r="38" spans="1:18">
      <c r="A38" s="62">
        <v>17</v>
      </c>
      <c r="B38" s="390" t="s">
        <v>91</v>
      </c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391"/>
      <c r="O38" s="392"/>
      <c r="P38" s="63">
        <v>169</v>
      </c>
      <c r="Q38" s="132">
        <v>0</v>
      </c>
      <c r="R38" s="65" t="s">
        <v>89</v>
      </c>
    </row>
    <row r="39" spans="1:18">
      <c r="A39" s="62">
        <v>18</v>
      </c>
      <c r="B39" s="390" t="s">
        <v>92</v>
      </c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2"/>
      <c r="P39" s="63">
        <v>1833</v>
      </c>
      <c r="Q39" s="133">
        <v>0</v>
      </c>
      <c r="R39" s="65" t="s">
        <v>89</v>
      </c>
    </row>
    <row r="40" spans="1:18">
      <c r="A40" s="62">
        <v>19</v>
      </c>
      <c r="B40" s="390" t="s">
        <v>93</v>
      </c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2"/>
      <c r="P40" s="63">
        <v>158</v>
      </c>
      <c r="Q40" s="57">
        <f>SUM(Q7:Q39)-Q16-Q12-Q21</f>
        <v>38776470.479999997</v>
      </c>
      <c r="R40" s="65" t="s">
        <v>94</v>
      </c>
    </row>
    <row r="41" spans="1:18">
      <c r="A41" s="62">
        <v>20</v>
      </c>
      <c r="B41" s="390" t="s">
        <v>95</v>
      </c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2"/>
      <c r="P41" s="63">
        <v>111</v>
      </c>
      <c r="Q41" s="64"/>
      <c r="R41" s="65" t="s">
        <v>89</v>
      </c>
    </row>
    <row r="42" spans="1:18" ht="45.6">
      <c r="A42" s="62">
        <v>21</v>
      </c>
      <c r="B42" s="134" t="s">
        <v>96</v>
      </c>
      <c r="C42" s="66">
        <v>750</v>
      </c>
      <c r="D42" s="135">
        <v>0</v>
      </c>
      <c r="E42" s="393" t="s">
        <v>97</v>
      </c>
      <c r="F42" s="394"/>
      <c r="G42" s="394"/>
      <c r="H42" s="394"/>
      <c r="I42" s="394"/>
      <c r="J42" s="66">
        <v>740</v>
      </c>
      <c r="K42" s="393"/>
      <c r="L42" s="394"/>
      <c r="M42" s="394"/>
      <c r="N42" s="394"/>
      <c r="O42" s="395"/>
      <c r="P42" s="63">
        <v>751</v>
      </c>
      <c r="Q42" s="67"/>
      <c r="R42" s="65" t="s">
        <v>89</v>
      </c>
    </row>
    <row r="43" spans="1:18">
      <c r="A43" s="62">
        <v>22</v>
      </c>
      <c r="B43" s="390" t="s">
        <v>98</v>
      </c>
      <c r="C43" s="391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2"/>
      <c r="P43" s="63">
        <v>822</v>
      </c>
      <c r="Q43" s="68"/>
      <c r="R43" s="65" t="s">
        <v>89</v>
      </c>
    </row>
    <row r="44" spans="1:18">
      <c r="A44" s="69">
        <v>23</v>
      </c>
      <c r="B44" s="381" t="s">
        <v>99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3"/>
      <c r="P44" s="136">
        <v>765</v>
      </c>
      <c r="Q44" s="137">
        <v>0</v>
      </c>
      <c r="R44" s="70" t="s">
        <v>89</v>
      </c>
    </row>
    <row r="45" spans="1:18">
      <c r="A45" s="384" t="s">
        <v>100</v>
      </c>
      <c r="B45" s="385"/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5"/>
      <c r="O45" s="385"/>
      <c r="P45" s="385"/>
      <c r="Q45" s="385"/>
      <c r="R45" s="386"/>
    </row>
    <row r="46" spans="1:18">
      <c r="A46" s="71">
        <v>24</v>
      </c>
      <c r="B46" s="387" t="s">
        <v>101</v>
      </c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9"/>
      <c r="P46" s="72">
        <v>170</v>
      </c>
      <c r="Q46" s="73">
        <f>+Q40-Q41-Q42-Q43-Q44</f>
        <v>38776470.479999997</v>
      </c>
      <c r="R46" s="74" t="s">
        <v>94</v>
      </c>
    </row>
    <row r="47" spans="1:18">
      <c r="Q47" s="1"/>
    </row>
    <row r="48" spans="1:18">
      <c r="A48" s="376" t="s">
        <v>102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77"/>
      <c r="P48" s="377"/>
      <c r="Q48" s="377"/>
      <c r="R48" s="377"/>
    </row>
    <row r="49" spans="1:18">
      <c r="A49" s="77">
        <v>25</v>
      </c>
      <c r="B49" s="321" t="s">
        <v>103</v>
      </c>
      <c r="C49" s="321"/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87">
        <v>157</v>
      </c>
      <c r="Q49" s="138">
        <f>(Q46*'Tabla IGC'!E9)-'Tabla IGC'!F9</f>
        <v>1774865.4347999999</v>
      </c>
      <c r="R49" s="79" t="s">
        <v>104</v>
      </c>
    </row>
    <row r="50" spans="1:18">
      <c r="A50" s="80">
        <v>26</v>
      </c>
      <c r="B50" s="321" t="s">
        <v>105</v>
      </c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87">
        <v>1017</v>
      </c>
      <c r="Q50" s="40"/>
      <c r="R50" s="82" t="s">
        <v>104</v>
      </c>
    </row>
    <row r="51" spans="1:18">
      <c r="A51" s="80">
        <v>27</v>
      </c>
      <c r="B51" s="321" t="s">
        <v>106</v>
      </c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87">
        <v>1033</v>
      </c>
      <c r="Q51" s="123">
        <f>Antecedentes!C44</f>
        <v>6055568.7999999998</v>
      </c>
      <c r="R51" s="82" t="s">
        <v>104</v>
      </c>
    </row>
    <row r="52" spans="1:18">
      <c r="A52" s="80">
        <v>28</v>
      </c>
      <c r="B52" s="321" t="s">
        <v>107</v>
      </c>
      <c r="C52" s="321"/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87">
        <v>201</v>
      </c>
      <c r="Q52" s="40"/>
      <c r="R52" s="82" t="s">
        <v>104</v>
      </c>
    </row>
    <row r="53" spans="1:18">
      <c r="A53" s="80">
        <v>29</v>
      </c>
      <c r="B53" s="321" t="s">
        <v>108</v>
      </c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87">
        <v>1035</v>
      </c>
      <c r="Q53" s="123">
        <f>(I7+I18)*0.35</f>
        <v>0</v>
      </c>
      <c r="R53" s="82" t="s">
        <v>104</v>
      </c>
    </row>
    <row r="54" spans="1:18">
      <c r="A54" s="83">
        <v>30</v>
      </c>
      <c r="B54" s="321" t="s">
        <v>109</v>
      </c>
      <c r="C54" s="321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87">
        <v>910</v>
      </c>
      <c r="Q54" s="123">
        <f>Q9*0.1</f>
        <v>0</v>
      </c>
      <c r="R54" s="84" t="s">
        <v>104</v>
      </c>
    </row>
    <row r="55" spans="1:18">
      <c r="A55" s="379"/>
      <c r="B55" s="380"/>
      <c r="C55" s="380"/>
      <c r="D55" s="380"/>
      <c r="E55" s="380"/>
      <c r="F55" s="380"/>
      <c r="G55" s="380"/>
      <c r="H55" s="380"/>
      <c r="I55" s="380"/>
    </row>
    <row r="56" spans="1:18" ht="14.4" customHeight="1">
      <c r="A56" s="349" t="s">
        <v>110</v>
      </c>
      <c r="B56" s="350"/>
      <c r="C56" s="350"/>
      <c r="D56" s="350"/>
      <c r="E56" s="350"/>
      <c r="F56" s="350"/>
      <c r="G56" s="350"/>
      <c r="H56" s="350"/>
      <c r="I56" s="351"/>
      <c r="J56" s="85"/>
      <c r="K56" s="85"/>
      <c r="L56" s="85"/>
      <c r="M56" s="85"/>
      <c r="N56" s="85"/>
      <c r="O56" s="85"/>
      <c r="P56" s="85"/>
      <c r="Q56" s="85"/>
      <c r="R56" s="85"/>
    </row>
    <row r="57" spans="1:18">
      <c r="A57" s="86">
        <v>31</v>
      </c>
      <c r="B57" s="321" t="s">
        <v>111</v>
      </c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87">
        <v>1036</v>
      </c>
      <c r="Q57" s="40"/>
      <c r="R57" s="35" t="s">
        <v>112</v>
      </c>
    </row>
    <row r="58" spans="1:18">
      <c r="A58" s="86">
        <v>32</v>
      </c>
      <c r="B58" s="321" t="s">
        <v>113</v>
      </c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87">
        <v>1101</v>
      </c>
      <c r="Q58" s="40"/>
      <c r="R58" s="35" t="s">
        <v>112</v>
      </c>
    </row>
    <row r="59" spans="1:18">
      <c r="A59" s="86">
        <v>33</v>
      </c>
      <c r="B59" s="321" t="s">
        <v>114</v>
      </c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87">
        <v>135</v>
      </c>
      <c r="Q59" s="40"/>
      <c r="R59" s="35" t="s">
        <v>112</v>
      </c>
    </row>
    <row r="60" spans="1:18">
      <c r="A60" s="86">
        <v>34</v>
      </c>
      <c r="B60" s="321" t="s">
        <v>115</v>
      </c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87">
        <v>136</v>
      </c>
      <c r="Q60" s="40"/>
      <c r="R60" s="35" t="s">
        <v>112</v>
      </c>
    </row>
    <row r="61" spans="1:18">
      <c r="A61" s="86">
        <v>35</v>
      </c>
      <c r="B61" s="321" t="s">
        <v>116</v>
      </c>
      <c r="C61" s="321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87">
        <v>176</v>
      </c>
      <c r="Q61" s="40"/>
      <c r="R61" s="35" t="s">
        <v>112</v>
      </c>
    </row>
    <row r="62" spans="1:18">
      <c r="A62" s="86">
        <v>36</v>
      </c>
      <c r="B62" s="321" t="s">
        <v>117</v>
      </c>
      <c r="C62" s="321"/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87">
        <v>752</v>
      </c>
      <c r="Q62" s="40"/>
      <c r="R62" s="35" t="s">
        <v>112</v>
      </c>
    </row>
    <row r="63" spans="1:18">
      <c r="A63" s="86">
        <v>37</v>
      </c>
      <c r="B63" s="372" t="s">
        <v>222</v>
      </c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  <c r="O63" s="372"/>
      <c r="P63" s="142">
        <v>608</v>
      </c>
      <c r="Q63" s="40"/>
      <c r="R63" s="35" t="s">
        <v>112</v>
      </c>
    </row>
    <row r="64" spans="1:18">
      <c r="A64" s="86">
        <v>38</v>
      </c>
      <c r="B64" s="372" t="s">
        <v>223</v>
      </c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  <c r="P64" s="142">
        <v>1636</v>
      </c>
      <c r="Q64" s="123"/>
      <c r="R64" s="35" t="s">
        <v>112</v>
      </c>
    </row>
    <row r="65" spans="1:18">
      <c r="A65" s="86">
        <v>39</v>
      </c>
      <c r="B65" s="372" t="s">
        <v>224</v>
      </c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  <c r="P65" s="142">
        <v>1637</v>
      </c>
      <c r="Q65" s="123"/>
      <c r="R65" s="35" t="s">
        <v>112</v>
      </c>
    </row>
    <row r="66" spans="1:18">
      <c r="A66" s="86">
        <v>40</v>
      </c>
      <c r="B66" s="372" t="s">
        <v>225</v>
      </c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  <c r="O66" s="372"/>
      <c r="P66" s="142">
        <v>1638</v>
      </c>
      <c r="Q66" s="123"/>
      <c r="R66" s="35" t="s">
        <v>112</v>
      </c>
    </row>
    <row r="67" spans="1:18">
      <c r="A67" s="86">
        <v>41</v>
      </c>
      <c r="B67" s="372" t="s">
        <v>226</v>
      </c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  <c r="O67" s="372"/>
      <c r="P67" s="142">
        <v>895</v>
      </c>
      <c r="Q67" s="40"/>
      <c r="R67" s="35" t="s">
        <v>112</v>
      </c>
    </row>
    <row r="68" spans="1:18">
      <c r="A68" s="86">
        <v>42</v>
      </c>
      <c r="B68" s="372" t="s">
        <v>227</v>
      </c>
      <c r="C68" s="372"/>
      <c r="D68" s="372"/>
      <c r="E68" s="372"/>
      <c r="F68" s="372"/>
      <c r="G68" s="372"/>
      <c r="H68" s="372"/>
      <c r="I68" s="372"/>
      <c r="J68" s="372"/>
      <c r="K68" s="372"/>
      <c r="L68" s="372"/>
      <c r="M68" s="372"/>
      <c r="N68" s="372"/>
      <c r="O68" s="372"/>
      <c r="P68" s="142">
        <v>867</v>
      </c>
      <c r="Q68" s="40"/>
      <c r="R68" s="35" t="s">
        <v>112</v>
      </c>
    </row>
    <row r="69" spans="1:18">
      <c r="A69" s="86">
        <v>43</v>
      </c>
      <c r="B69" s="372" t="s">
        <v>228</v>
      </c>
      <c r="C69" s="372"/>
      <c r="D69" s="372"/>
      <c r="E69" s="372"/>
      <c r="F69" s="372"/>
      <c r="G69" s="372"/>
      <c r="H69" s="372"/>
      <c r="I69" s="372"/>
      <c r="J69" s="372"/>
      <c r="K69" s="372"/>
      <c r="L69" s="372"/>
      <c r="M69" s="372"/>
      <c r="N69" s="372"/>
      <c r="O69" s="372"/>
      <c r="P69" s="142">
        <v>609</v>
      </c>
      <c r="Q69" s="40"/>
      <c r="R69" s="35" t="s">
        <v>112</v>
      </c>
    </row>
    <row r="70" spans="1:18">
      <c r="A70" s="86">
        <v>44</v>
      </c>
      <c r="B70" s="372" t="s">
        <v>229</v>
      </c>
      <c r="C70" s="372"/>
      <c r="D70" s="372"/>
      <c r="E70" s="372"/>
      <c r="F70" s="372"/>
      <c r="G70" s="372"/>
      <c r="H70" s="372"/>
      <c r="I70" s="372"/>
      <c r="J70" s="372"/>
      <c r="K70" s="372"/>
      <c r="L70" s="372"/>
      <c r="M70" s="372"/>
      <c r="N70" s="372"/>
      <c r="O70" s="372"/>
      <c r="P70" s="142">
        <v>1639</v>
      </c>
      <c r="Q70" s="123"/>
      <c r="R70" s="35" t="s">
        <v>112</v>
      </c>
    </row>
    <row r="71" spans="1:18">
      <c r="A71" s="86">
        <v>45</v>
      </c>
      <c r="B71" s="372" t="s">
        <v>230</v>
      </c>
      <c r="C71" s="372"/>
      <c r="D71" s="372"/>
      <c r="E71" s="372"/>
      <c r="F71" s="372"/>
      <c r="G71" s="372"/>
      <c r="H71" s="372"/>
      <c r="I71" s="372"/>
      <c r="J71" s="372"/>
      <c r="K71" s="372"/>
      <c r="L71" s="372"/>
      <c r="M71" s="372"/>
      <c r="N71" s="372"/>
      <c r="O71" s="372"/>
      <c r="P71" s="142">
        <v>1018</v>
      </c>
      <c r="Q71" s="40"/>
      <c r="R71" s="35" t="s">
        <v>112</v>
      </c>
    </row>
    <row r="72" spans="1:18">
      <c r="A72" s="86">
        <v>46</v>
      </c>
      <c r="B72" s="372" t="s">
        <v>231</v>
      </c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P72" s="142">
        <v>162</v>
      </c>
      <c r="Q72" s="139"/>
      <c r="R72" s="35" t="s">
        <v>112</v>
      </c>
    </row>
    <row r="73" spans="1:18">
      <c r="A73" s="86">
        <v>47</v>
      </c>
      <c r="B73" s="372" t="s">
        <v>232</v>
      </c>
      <c r="C73" s="372"/>
      <c r="D73" s="372"/>
      <c r="E73" s="372"/>
      <c r="F73" s="372"/>
      <c r="G73" s="372"/>
      <c r="H73" s="372"/>
      <c r="I73" s="372"/>
      <c r="J73" s="372"/>
      <c r="K73" s="372"/>
      <c r="L73" s="372"/>
      <c r="M73" s="372"/>
      <c r="N73" s="372"/>
      <c r="O73" s="372"/>
      <c r="P73" s="142">
        <v>174</v>
      </c>
      <c r="Q73" s="40"/>
      <c r="R73" s="35" t="s">
        <v>112</v>
      </c>
    </row>
    <row r="74" spans="1:18">
      <c r="A74" s="86">
        <v>48</v>
      </c>
      <c r="B74" s="378" t="s">
        <v>118</v>
      </c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140">
        <v>610</v>
      </c>
      <c r="Q74" s="141"/>
      <c r="R74" s="35" t="s">
        <v>112</v>
      </c>
    </row>
    <row r="75" spans="1:18">
      <c r="A75" s="86">
        <v>49</v>
      </c>
      <c r="B75" s="372" t="s">
        <v>233</v>
      </c>
      <c r="C75" s="372"/>
      <c r="D75" s="372"/>
      <c r="E75" s="372"/>
      <c r="F75" s="372"/>
      <c r="G75" s="372"/>
      <c r="H75" s="372"/>
      <c r="I75" s="372"/>
      <c r="J75" s="372"/>
      <c r="K75" s="372"/>
      <c r="L75" s="372"/>
      <c r="M75" s="372"/>
      <c r="N75" s="372"/>
      <c r="O75" s="372"/>
      <c r="P75" s="142">
        <v>746</v>
      </c>
      <c r="Q75" s="40"/>
      <c r="R75" s="35" t="s">
        <v>112</v>
      </c>
    </row>
    <row r="76" spans="1:18">
      <c r="A76" s="86">
        <v>50</v>
      </c>
      <c r="B76" s="372" t="s">
        <v>234</v>
      </c>
      <c r="C76" s="372"/>
      <c r="D76" s="372"/>
      <c r="E76" s="372"/>
      <c r="F76" s="372"/>
      <c r="G76" s="372"/>
      <c r="H76" s="372"/>
      <c r="I76" s="372"/>
      <c r="J76" s="372"/>
      <c r="K76" s="372"/>
      <c r="L76" s="372"/>
      <c r="M76" s="372"/>
      <c r="N76" s="372"/>
      <c r="O76" s="372"/>
      <c r="P76" s="142">
        <v>866</v>
      </c>
      <c r="Q76" s="40"/>
      <c r="R76" s="35" t="s">
        <v>112</v>
      </c>
    </row>
    <row r="77" spans="1:18">
      <c r="A77" s="86">
        <v>51</v>
      </c>
      <c r="B77" s="321" t="s">
        <v>119</v>
      </c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87">
        <v>607</v>
      </c>
      <c r="Q77" s="40"/>
      <c r="R77" s="35" t="s">
        <v>112</v>
      </c>
    </row>
    <row r="78" spans="1:18">
      <c r="A78" s="88">
        <v>52</v>
      </c>
      <c r="B78" s="373" t="s">
        <v>120</v>
      </c>
      <c r="C78" s="373"/>
      <c r="D78" s="373"/>
      <c r="E78" s="373"/>
      <c r="F78" s="373"/>
      <c r="G78" s="373"/>
      <c r="H78" s="373"/>
      <c r="I78" s="373"/>
      <c r="J78" s="373"/>
      <c r="K78" s="373"/>
      <c r="L78" s="373"/>
      <c r="M78" s="373"/>
      <c r="N78" s="373"/>
      <c r="O78" s="373"/>
      <c r="P78" s="89">
        <v>304</v>
      </c>
      <c r="Q78" s="90">
        <f>SUM(Q49:Q77)</f>
        <v>7830434.2347999997</v>
      </c>
      <c r="R78" s="74" t="s">
        <v>121</v>
      </c>
    </row>
    <row r="79" spans="1:18">
      <c r="A79" s="374"/>
      <c r="B79" s="375"/>
      <c r="C79" s="375"/>
      <c r="D79" s="375"/>
      <c r="E79" s="375"/>
      <c r="F79" s="375"/>
      <c r="G79" s="375"/>
      <c r="H79" s="375"/>
      <c r="I79" s="375"/>
    </row>
    <row r="80" spans="1:18">
      <c r="A80" s="376" t="s">
        <v>122</v>
      </c>
      <c r="B80" s="377"/>
      <c r="C80" s="377"/>
      <c r="D80" s="377"/>
      <c r="E80" s="377"/>
      <c r="F80" s="377"/>
      <c r="G80" s="377"/>
      <c r="H80" s="377"/>
      <c r="I80" s="377"/>
      <c r="J80" s="377"/>
      <c r="K80" s="377"/>
      <c r="L80" s="377"/>
      <c r="M80" s="377"/>
      <c r="N80" s="377"/>
      <c r="O80" s="377"/>
      <c r="P80" s="377"/>
      <c r="Q80" s="377"/>
      <c r="R80" s="377"/>
    </row>
    <row r="81" spans="1:18">
      <c r="A81" s="367" t="s">
        <v>123</v>
      </c>
      <c r="B81" s="368"/>
      <c r="C81" s="368"/>
      <c r="D81" s="368"/>
      <c r="E81" s="368"/>
      <c r="F81" s="368"/>
      <c r="G81" s="368"/>
      <c r="H81" s="368"/>
      <c r="I81" s="368"/>
      <c r="J81" s="368"/>
      <c r="K81" s="368"/>
      <c r="L81" s="368"/>
      <c r="M81" s="368"/>
      <c r="N81" s="368"/>
      <c r="O81" s="368"/>
      <c r="P81" s="368"/>
      <c r="Q81" s="368"/>
      <c r="R81" s="368"/>
    </row>
    <row r="82" spans="1:18" ht="31.2" customHeight="1">
      <c r="A82" s="91">
        <v>53</v>
      </c>
      <c r="B82" s="369" t="s">
        <v>124</v>
      </c>
      <c r="C82" s="369"/>
      <c r="D82" s="369"/>
      <c r="E82" s="369"/>
      <c r="F82" s="369"/>
      <c r="G82" s="369"/>
      <c r="H82" s="369"/>
      <c r="I82" s="369"/>
      <c r="J82" s="370" t="s">
        <v>125</v>
      </c>
      <c r="K82" s="370"/>
      <c r="L82" s="370"/>
      <c r="M82" s="370"/>
      <c r="N82" s="371" t="s">
        <v>126</v>
      </c>
      <c r="O82" s="371"/>
      <c r="P82" s="92">
        <v>31</v>
      </c>
      <c r="Q82" s="93">
        <f>+Q78</f>
        <v>7830434.2347999997</v>
      </c>
      <c r="R82" s="94" t="s">
        <v>58</v>
      </c>
    </row>
    <row r="83" spans="1:18">
      <c r="A83" s="80">
        <v>54</v>
      </c>
      <c r="B83" s="321" t="s">
        <v>127</v>
      </c>
      <c r="C83" s="321"/>
      <c r="D83" s="321"/>
      <c r="E83" s="321"/>
      <c r="F83" s="321"/>
      <c r="G83" s="321"/>
      <c r="H83" s="321"/>
      <c r="I83" s="321"/>
      <c r="J83" s="95">
        <v>18</v>
      </c>
      <c r="K83" s="363"/>
      <c r="L83" s="360"/>
      <c r="M83" s="361"/>
      <c r="N83" s="95">
        <v>19</v>
      </c>
      <c r="O83" s="96"/>
      <c r="P83" s="97">
        <v>20</v>
      </c>
      <c r="Q83" s="123">
        <f>K83*0.1</f>
        <v>0</v>
      </c>
      <c r="R83" s="35" t="s">
        <v>104</v>
      </c>
    </row>
    <row r="84" spans="1:18">
      <c r="A84" s="80">
        <v>55</v>
      </c>
      <c r="B84" s="321" t="s">
        <v>128</v>
      </c>
      <c r="C84" s="321"/>
      <c r="D84" s="321"/>
      <c r="E84" s="321"/>
      <c r="F84" s="321"/>
      <c r="G84" s="321"/>
      <c r="H84" s="321"/>
      <c r="I84" s="321"/>
      <c r="J84" s="95">
        <v>1109</v>
      </c>
      <c r="K84" s="359"/>
      <c r="L84" s="360"/>
      <c r="M84" s="361"/>
      <c r="N84" s="95">
        <v>1111</v>
      </c>
      <c r="O84" s="96"/>
      <c r="P84" s="97">
        <v>1113</v>
      </c>
      <c r="Q84" s="40"/>
      <c r="R84" s="35" t="s">
        <v>104</v>
      </c>
    </row>
    <row r="85" spans="1:18">
      <c r="A85" s="80">
        <v>56</v>
      </c>
      <c r="B85" s="321" t="s">
        <v>129</v>
      </c>
      <c r="C85" s="321"/>
      <c r="D85" s="321"/>
      <c r="E85" s="321"/>
      <c r="F85" s="321"/>
      <c r="G85" s="321"/>
      <c r="H85" s="321"/>
      <c r="I85" s="321"/>
      <c r="J85" s="95">
        <v>1640</v>
      </c>
      <c r="K85" s="359"/>
      <c r="L85" s="360"/>
      <c r="M85" s="361"/>
      <c r="N85" s="95">
        <v>1641</v>
      </c>
      <c r="O85" s="98"/>
      <c r="P85" s="97">
        <v>1642</v>
      </c>
      <c r="Q85" s="44"/>
      <c r="R85" s="35" t="s">
        <v>104</v>
      </c>
    </row>
    <row r="86" spans="1:18">
      <c r="A86" s="80">
        <v>57</v>
      </c>
      <c r="B86" s="321" t="s">
        <v>130</v>
      </c>
      <c r="C86" s="321"/>
      <c r="D86" s="321"/>
      <c r="E86" s="321"/>
      <c r="F86" s="321"/>
      <c r="G86" s="321"/>
      <c r="H86" s="321"/>
      <c r="I86" s="321"/>
      <c r="J86" s="95">
        <v>187</v>
      </c>
      <c r="K86" s="359"/>
      <c r="L86" s="360"/>
      <c r="M86" s="361"/>
      <c r="N86" s="95">
        <v>188</v>
      </c>
      <c r="O86" s="96"/>
      <c r="P86" s="97">
        <v>189</v>
      </c>
      <c r="Q86" s="40"/>
      <c r="R86" s="35" t="s">
        <v>104</v>
      </c>
    </row>
    <row r="87" spans="1:18">
      <c r="A87" s="364">
        <v>58</v>
      </c>
      <c r="B87" s="321" t="s">
        <v>131</v>
      </c>
      <c r="C87" s="321"/>
      <c r="D87" s="321"/>
      <c r="E87" s="321"/>
      <c r="F87" s="321"/>
      <c r="G87" s="321"/>
      <c r="H87" s="321"/>
      <c r="I87" s="321"/>
      <c r="J87" s="95">
        <v>1037</v>
      </c>
      <c r="K87" s="363"/>
      <c r="L87" s="360"/>
      <c r="M87" s="361"/>
      <c r="N87" s="95">
        <v>1038</v>
      </c>
      <c r="O87" s="99"/>
      <c r="P87" s="97">
        <v>1039</v>
      </c>
      <c r="Q87" s="100">
        <f>Q89+Q92</f>
        <v>0</v>
      </c>
      <c r="R87" s="337" t="s">
        <v>104</v>
      </c>
    </row>
    <row r="88" spans="1:18">
      <c r="A88" s="365"/>
      <c r="B88" s="321" t="s">
        <v>132</v>
      </c>
      <c r="C88" s="321"/>
      <c r="D88" s="321"/>
      <c r="E88" s="321"/>
      <c r="F88" s="321"/>
      <c r="G88" s="321"/>
      <c r="H88" s="321"/>
      <c r="I88" s="321"/>
      <c r="J88" s="95">
        <v>1892</v>
      </c>
      <c r="K88" s="359"/>
      <c r="L88" s="360"/>
      <c r="M88" s="361"/>
      <c r="N88" s="95">
        <v>1893</v>
      </c>
      <c r="O88" s="98"/>
      <c r="P88" s="97">
        <v>1894</v>
      </c>
      <c r="Q88" s="44"/>
      <c r="R88" s="337"/>
    </row>
    <row r="89" spans="1:18">
      <c r="A89" s="365"/>
      <c r="B89" s="321" t="s">
        <v>133</v>
      </c>
      <c r="C89" s="321"/>
      <c r="D89" s="321"/>
      <c r="E89" s="321"/>
      <c r="F89" s="321"/>
      <c r="G89" s="321"/>
      <c r="H89" s="321"/>
      <c r="I89" s="321"/>
      <c r="J89" s="95">
        <v>1895</v>
      </c>
      <c r="K89" s="363"/>
      <c r="L89" s="360"/>
      <c r="M89" s="361"/>
      <c r="N89" s="95">
        <v>1896</v>
      </c>
      <c r="O89" s="96"/>
      <c r="P89" s="97">
        <v>1897</v>
      </c>
      <c r="Q89" s="123">
        <f>K89*0.25</f>
        <v>0</v>
      </c>
      <c r="R89" s="337"/>
    </row>
    <row r="90" spans="1:18">
      <c r="A90" s="365"/>
      <c r="B90" s="321" t="s">
        <v>134</v>
      </c>
      <c r="C90" s="321"/>
      <c r="D90" s="321"/>
      <c r="E90" s="321"/>
      <c r="F90" s="321"/>
      <c r="G90" s="321"/>
      <c r="H90" s="321"/>
      <c r="I90" s="321"/>
      <c r="J90" s="95">
        <v>1898</v>
      </c>
      <c r="K90" s="359"/>
      <c r="L90" s="360"/>
      <c r="M90" s="361"/>
      <c r="N90" s="95">
        <v>1899</v>
      </c>
      <c r="O90" s="96"/>
      <c r="P90" s="97">
        <v>1900</v>
      </c>
      <c r="Q90" s="40"/>
      <c r="R90" s="337"/>
    </row>
    <row r="91" spans="1:18">
      <c r="A91" s="365"/>
      <c r="B91" s="321" t="s">
        <v>135</v>
      </c>
      <c r="C91" s="321"/>
      <c r="D91" s="321"/>
      <c r="E91" s="321"/>
      <c r="F91" s="321"/>
      <c r="G91" s="321"/>
      <c r="H91" s="321"/>
      <c r="I91" s="321"/>
      <c r="J91" s="95">
        <v>1901</v>
      </c>
      <c r="K91" s="359"/>
      <c r="L91" s="360"/>
      <c r="M91" s="361"/>
      <c r="N91" s="95">
        <v>1902</v>
      </c>
      <c r="O91" s="96"/>
      <c r="P91" s="97">
        <v>1903</v>
      </c>
      <c r="Q91" s="40"/>
      <c r="R91" s="337"/>
    </row>
    <row r="92" spans="1:18">
      <c r="A92" s="366"/>
      <c r="B92" s="321" t="s">
        <v>136</v>
      </c>
      <c r="C92" s="321"/>
      <c r="D92" s="321"/>
      <c r="E92" s="321"/>
      <c r="F92" s="321"/>
      <c r="G92" s="321"/>
      <c r="H92" s="321"/>
      <c r="I92" s="321"/>
      <c r="J92" s="95">
        <v>1912</v>
      </c>
      <c r="K92" s="363"/>
      <c r="L92" s="360"/>
      <c r="M92" s="361"/>
      <c r="N92" s="357"/>
      <c r="O92" s="358"/>
      <c r="P92" s="97">
        <v>1913</v>
      </c>
      <c r="Q92" s="123">
        <f>K92*0.25</f>
        <v>0</v>
      </c>
      <c r="R92" s="337"/>
    </row>
    <row r="93" spans="1:18">
      <c r="A93" s="80">
        <v>59</v>
      </c>
      <c r="B93" s="321" t="s">
        <v>137</v>
      </c>
      <c r="C93" s="321"/>
      <c r="D93" s="321"/>
      <c r="E93" s="321"/>
      <c r="F93" s="321"/>
      <c r="G93" s="321"/>
      <c r="H93" s="321"/>
      <c r="I93" s="321"/>
      <c r="J93" s="95">
        <v>77</v>
      </c>
      <c r="K93" s="359"/>
      <c r="L93" s="360"/>
      <c r="M93" s="361"/>
      <c r="N93" s="87">
        <v>74</v>
      </c>
      <c r="O93" s="101"/>
      <c r="P93" s="97">
        <v>79</v>
      </c>
      <c r="Q93" s="40"/>
      <c r="R93" s="35" t="s">
        <v>104</v>
      </c>
    </row>
    <row r="94" spans="1:18">
      <c r="A94" s="80">
        <v>60</v>
      </c>
      <c r="B94" s="321" t="s">
        <v>138</v>
      </c>
      <c r="C94" s="321"/>
      <c r="D94" s="321"/>
      <c r="E94" s="321"/>
      <c r="F94" s="321"/>
      <c r="G94" s="321"/>
      <c r="H94" s="321"/>
      <c r="I94" s="321"/>
      <c r="J94" s="95">
        <v>1040</v>
      </c>
      <c r="K94" s="363"/>
      <c r="L94" s="360"/>
      <c r="M94" s="361"/>
      <c r="N94" s="357"/>
      <c r="O94" s="358"/>
      <c r="P94" s="97">
        <v>1041</v>
      </c>
      <c r="Q94" s="123">
        <f>K94*0.1</f>
        <v>0</v>
      </c>
      <c r="R94" s="35" t="s">
        <v>104</v>
      </c>
    </row>
    <row r="95" spans="1:18">
      <c r="A95" s="80">
        <v>61</v>
      </c>
      <c r="B95" s="321" t="s">
        <v>139</v>
      </c>
      <c r="C95" s="321"/>
      <c r="D95" s="321"/>
      <c r="E95" s="321"/>
      <c r="F95" s="321"/>
      <c r="G95" s="321"/>
      <c r="H95" s="321"/>
      <c r="I95" s="321"/>
      <c r="J95" s="95"/>
      <c r="K95" s="359"/>
      <c r="L95" s="360"/>
      <c r="M95" s="361"/>
      <c r="N95" s="357"/>
      <c r="O95" s="358"/>
      <c r="P95" s="97">
        <v>1042</v>
      </c>
      <c r="Q95" s="40"/>
      <c r="R95" s="35" t="s">
        <v>104</v>
      </c>
    </row>
    <row r="96" spans="1:18">
      <c r="A96" s="80">
        <v>62</v>
      </c>
      <c r="B96" s="321" t="s">
        <v>140</v>
      </c>
      <c r="C96" s="321"/>
      <c r="D96" s="321"/>
      <c r="E96" s="321"/>
      <c r="F96" s="321"/>
      <c r="G96" s="321"/>
      <c r="H96" s="321"/>
      <c r="I96" s="321"/>
      <c r="J96" s="95">
        <v>824</v>
      </c>
      <c r="K96" s="359"/>
      <c r="L96" s="360"/>
      <c r="M96" s="361"/>
      <c r="N96" s="357"/>
      <c r="O96" s="358"/>
      <c r="P96" s="97">
        <v>825</v>
      </c>
      <c r="Q96" s="40"/>
      <c r="R96" s="35" t="s">
        <v>104</v>
      </c>
    </row>
    <row r="97" spans="1:18">
      <c r="A97" s="80">
        <v>63</v>
      </c>
      <c r="B97" s="321" t="s">
        <v>141</v>
      </c>
      <c r="C97" s="321"/>
      <c r="D97" s="321"/>
      <c r="E97" s="321"/>
      <c r="F97" s="321"/>
      <c r="G97" s="321"/>
      <c r="H97" s="321"/>
      <c r="I97" s="321"/>
      <c r="J97" s="95">
        <v>1043</v>
      </c>
      <c r="K97" s="363"/>
      <c r="L97" s="360"/>
      <c r="M97" s="361"/>
      <c r="N97" s="87">
        <v>1102</v>
      </c>
      <c r="O97" s="101"/>
      <c r="P97" s="97">
        <v>1044</v>
      </c>
      <c r="Q97" s="123">
        <f>K97*0.1</f>
        <v>0</v>
      </c>
      <c r="R97" s="35" t="s">
        <v>104</v>
      </c>
    </row>
    <row r="98" spans="1:18">
      <c r="A98" s="80">
        <v>64</v>
      </c>
      <c r="B98" s="321" t="s">
        <v>142</v>
      </c>
      <c r="C98" s="321"/>
      <c r="D98" s="321"/>
      <c r="E98" s="321"/>
      <c r="F98" s="321"/>
      <c r="G98" s="321"/>
      <c r="H98" s="321"/>
      <c r="I98" s="321"/>
      <c r="J98" s="95">
        <v>113</v>
      </c>
      <c r="K98" s="363"/>
      <c r="L98" s="360"/>
      <c r="M98" s="361"/>
      <c r="N98" s="87">
        <v>1007</v>
      </c>
      <c r="O98" s="101"/>
      <c r="P98" s="97">
        <v>114</v>
      </c>
      <c r="Q98" s="123">
        <f>K98*0.4</f>
        <v>0</v>
      </c>
      <c r="R98" s="35" t="s">
        <v>104</v>
      </c>
    </row>
    <row r="99" spans="1:18">
      <c r="A99" s="80">
        <v>65</v>
      </c>
      <c r="B99" s="321" t="s">
        <v>143</v>
      </c>
      <c r="C99" s="321"/>
      <c r="D99" s="321"/>
      <c r="E99" s="321"/>
      <c r="F99" s="321"/>
      <c r="G99" s="321"/>
      <c r="H99" s="321"/>
      <c r="I99" s="321"/>
      <c r="J99" s="95">
        <v>1829</v>
      </c>
      <c r="K99" s="359"/>
      <c r="L99" s="360"/>
      <c r="M99" s="361"/>
      <c r="N99" s="362"/>
      <c r="O99" s="362"/>
      <c r="P99" s="97">
        <v>1830</v>
      </c>
      <c r="Q99" s="44"/>
      <c r="R99" s="35" t="s">
        <v>104</v>
      </c>
    </row>
    <row r="100" spans="1:18">
      <c r="A100" s="80">
        <v>66</v>
      </c>
      <c r="B100" s="321" t="s">
        <v>144</v>
      </c>
      <c r="C100" s="321"/>
      <c r="D100" s="321"/>
      <c r="E100" s="321"/>
      <c r="F100" s="321"/>
      <c r="G100" s="321"/>
      <c r="H100" s="321"/>
      <c r="I100" s="321"/>
      <c r="J100" s="95">
        <v>1835</v>
      </c>
      <c r="K100" s="359"/>
      <c r="L100" s="360"/>
      <c r="M100" s="361"/>
      <c r="N100" s="87">
        <v>1836</v>
      </c>
      <c r="O100" s="101"/>
      <c r="P100" s="97">
        <v>1837</v>
      </c>
      <c r="Q100" s="40"/>
      <c r="R100" s="35" t="s">
        <v>104</v>
      </c>
    </row>
    <row r="101" spans="1:18">
      <c r="A101" s="80">
        <v>67</v>
      </c>
      <c r="B101" s="321" t="s">
        <v>145</v>
      </c>
      <c r="C101" s="321"/>
      <c r="D101" s="321"/>
      <c r="E101" s="321"/>
      <c r="F101" s="321"/>
      <c r="G101" s="321"/>
      <c r="H101" s="321"/>
      <c r="I101" s="321"/>
      <c r="J101" s="95">
        <v>908</v>
      </c>
      <c r="K101" s="359"/>
      <c r="L101" s="360"/>
      <c r="M101" s="361"/>
      <c r="N101" s="357"/>
      <c r="O101" s="358"/>
      <c r="P101" s="97">
        <v>909</v>
      </c>
      <c r="Q101" s="40"/>
      <c r="R101" s="35" t="s">
        <v>104</v>
      </c>
    </row>
    <row r="102" spans="1:18">
      <c r="A102" s="80">
        <v>68</v>
      </c>
      <c r="B102" s="321" t="s">
        <v>146</v>
      </c>
      <c r="C102" s="321"/>
      <c r="D102" s="321"/>
      <c r="E102" s="321"/>
      <c r="F102" s="321"/>
      <c r="G102" s="321"/>
      <c r="H102" s="321"/>
      <c r="I102" s="321"/>
      <c r="J102" s="95">
        <v>951</v>
      </c>
      <c r="K102" s="354"/>
      <c r="L102" s="355"/>
      <c r="M102" s="356"/>
      <c r="N102" s="357"/>
      <c r="O102" s="358"/>
      <c r="P102" s="97">
        <v>952</v>
      </c>
      <c r="Q102" s="40"/>
      <c r="R102" s="35" t="s">
        <v>104</v>
      </c>
    </row>
    <row r="103" spans="1:18">
      <c r="A103" s="80">
        <v>69</v>
      </c>
      <c r="B103" s="321" t="s">
        <v>147</v>
      </c>
      <c r="C103" s="321"/>
      <c r="D103" s="321"/>
      <c r="E103" s="321"/>
      <c r="F103" s="321"/>
      <c r="G103" s="321"/>
      <c r="H103" s="321"/>
      <c r="I103" s="321"/>
      <c r="J103" s="95">
        <v>753</v>
      </c>
      <c r="K103" s="354"/>
      <c r="L103" s="355"/>
      <c r="M103" s="356"/>
      <c r="N103" s="87">
        <v>754</v>
      </c>
      <c r="O103" s="101"/>
      <c r="P103" s="97">
        <v>755</v>
      </c>
      <c r="Q103" s="40"/>
      <c r="R103" s="35" t="s">
        <v>104</v>
      </c>
    </row>
    <row r="104" spans="1:18">
      <c r="A104" s="80">
        <v>70</v>
      </c>
      <c r="B104" s="321" t="s">
        <v>148</v>
      </c>
      <c r="C104" s="321"/>
      <c r="D104" s="321"/>
      <c r="E104" s="321"/>
      <c r="F104" s="321"/>
      <c r="G104" s="321"/>
      <c r="H104" s="321"/>
      <c r="I104" s="321"/>
      <c r="J104" s="102">
        <v>133</v>
      </c>
      <c r="K104" s="354"/>
      <c r="L104" s="355"/>
      <c r="M104" s="356"/>
      <c r="N104" s="87">
        <v>138</v>
      </c>
      <c r="O104" s="101"/>
      <c r="P104" s="97">
        <v>134</v>
      </c>
      <c r="Q104" s="40"/>
      <c r="R104" s="35" t="s">
        <v>104</v>
      </c>
    </row>
    <row r="105" spans="1:18">
      <c r="A105" s="80">
        <v>71</v>
      </c>
      <c r="B105" s="321" t="s">
        <v>149</v>
      </c>
      <c r="C105" s="321"/>
      <c r="D105" s="321"/>
      <c r="E105" s="321"/>
      <c r="F105" s="321"/>
      <c r="G105" s="321"/>
      <c r="H105" s="321"/>
      <c r="I105" s="321"/>
      <c r="J105" s="102">
        <v>32</v>
      </c>
      <c r="K105" s="354"/>
      <c r="L105" s="355"/>
      <c r="M105" s="356"/>
      <c r="N105" s="87">
        <v>76</v>
      </c>
      <c r="O105" s="101"/>
      <c r="P105" s="97">
        <v>34</v>
      </c>
      <c r="Q105" s="40"/>
      <c r="R105" s="35" t="s">
        <v>104</v>
      </c>
    </row>
    <row r="106" spans="1:18">
      <c r="A106" s="80">
        <v>72</v>
      </c>
      <c r="B106" s="321" t="s">
        <v>150</v>
      </c>
      <c r="C106" s="321"/>
      <c r="D106" s="321"/>
      <c r="E106" s="321"/>
      <c r="F106" s="321"/>
      <c r="G106" s="321"/>
      <c r="H106" s="321"/>
      <c r="I106" s="321"/>
      <c r="J106" s="102">
        <v>1643</v>
      </c>
      <c r="K106" s="354"/>
      <c r="L106" s="355"/>
      <c r="M106" s="356"/>
      <c r="N106" s="357"/>
      <c r="O106" s="358"/>
      <c r="P106" s="97">
        <v>1644</v>
      </c>
      <c r="Q106" s="40"/>
      <c r="R106" s="35" t="s">
        <v>104</v>
      </c>
    </row>
    <row r="107" spans="1:18">
      <c r="A107" s="80">
        <v>73</v>
      </c>
      <c r="B107" s="321" t="s">
        <v>151</v>
      </c>
      <c r="C107" s="321"/>
      <c r="D107" s="321"/>
      <c r="E107" s="321"/>
      <c r="F107" s="321"/>
      <c r="G107" s="321"/>
      <c r="H107" s="321"/>
      <c r="I107" s="321"/>
      <c r="J107" s="321"/>
      <c r="K107" s="321"/>
      <c r="L107" s="321"/>
      <c r="M107" s="321"/>
      <c r="N107" s="321"/>
      <c r="O107" s="321"/>
      <c r="P107" s="97">
        <v>911</v>
      </c>
      <c r="Q107" s="40"/>
      <c r="R107" s="35" t="s">
        <v>104</v>
      </c>
    </row>
    <row r="108" spans="1:18">
      <c r="A108" s="80">
        <v>74</v>
      </c>
      <c r="B108" s="321" t="s">
        <v>152</v>
      </c>
      <c r="C108" s="321"/>
      <c r="D108" s="321"/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97">
        <v>913</v>
      </c>
      <c r="Q108" s="40"/>
      <c r="R108" s="35" t="s">
        <v>104</v>
      </c>
    </row>
    <row r="109" spans="1:18">
      <c r="A109" s="80">
        <v>75</v>
      </c>
      <c r="B109" s="321" t="s">
        <v>153</v>
      </c>
      <c r="C109" s="321"/>
      <c r="D109" s="321"/>
      <c r="E109" s="321"/>
      <c r="F109" s="321"/>
      <c r="G109" s="321"/>
      <c r="H109" s="321"/>
      <c r="I109" s="321"/>
      <c r="J109" s="321"/>
      <c r="K109" s="321"/>
      <c r="L109" s="321"/>
      <c r="M109" s="321"/>
      <c r="N109" s="321"/>
      <c r="O109" s="321"/>
      <c r="P109" s="97">
        <v>923</v>
      </c>
      <c r="Q109" s="40"/>
      <c r="R109" s="35" t="s">
        <v>104</v>
      </c>
    </row>
    <row r="110" spans="1:18">
      <c r="A110" s="80">
        <v>76</v>
      </c>
      <c r="B110" s="321" t="s">
        <v>154</v>
      </c>
      <c r="C110" s="321"/>
      <c r="D110" s="321"/>
      <c r="E110" s="321"/>
      <c r="F110" s="321"/>
      <c r="G110" s="321"/>
      <c r="H110" s="321"/>
      <c r="I110" s="321"/>
      <c r="J110" s="321"/>
      <c r="K110" s="321"/>
      <c r="L110" s="321"/>
      <c r="M110" s="321"/>
      <c r="N110" s="321"/>
      <c r="O110" s="321"/>
      <c r="P110" s="97">
        <v>924</v>
      </c>
      <c r="Q110" s="40"/>
      <c r="R110" s="35" t="s">
        <v>104</v>
      </c>
    </row>
    <row r="111" spans="1:18">
      <c r="A111" s="80">
        <v>77</v>
      </c>
      <c r="B111" s="321" t="s">
        <v>155</v>
      </c>
      <c r="C111" s="321"/>
      <c r="D111" s="321"/>
      <c r="E111" s="321"/>
      <c r="F111" s="321"/>
      <c r="G111" s="321"/>
      <c r="H111" s="321"/>
      <c r="I111" s="321"/>
      <c r="J111" s="321"/>
      <c r="K111" s="321"/>
      <c r="L111" s="321"/>
      <c r="M111" s="321"/>
      <c r="N111" s="321"/>
      <c r="O111" s="321"/>
      <c r="P111" s="97">
        <v>1051</v>
      </c>
      <c r="Q111" s="40"/>
      <c r="R111" s="35" t="s">
        <v>104</v>
      </c>
    </row>
    <row r="112" spans="1:18">
      <c r="A112" s="80">
        <v>78</v>
      </c>
      <c r="B112" s="321" t="s">
        <v>156</v>
      </c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  <c r="M112" s="321"/>
      <c r="N112" s="321"/>
      <c r="O112" s="321"/>
      <c r="P112" s="97">
        <v>1052</v>
      </c>
      <c r="Q112" s="40"/>
      <c r="R112" s="35" t="s">
        <v>104</v>
      </c>
    </row>
    <row r="113" spans="1:18">
      <c r="A113" s="80">
        <v>79</v>
      </c>
      <c r="B113" s="321" t="s">
        <v>157</v>
      </c>
      <c r="C113" s="321"/>
      <c r="D113" s="321"/>
      <c r="E113" s="321"/>
      <c r="F113" s="321"/>
      <c r="G113" s="321"/>
      <c r="H113" s="321"/>
      <c r="I113" s="321"/>
      <c r="J113" s="321"/>
      <c r="K113" s="321"/>
      <c r="L113" s="321"/>
      <c r="M113" s="321"/>
      <c r="N113" s="321"/>
      <c r="O113" s="321"/>
      <c r="P113" s="97">
        <v>21</v>
      </c>
      <c r="Q113" s="40"/>
      <c r="R113" s="35" t="s">
        <v>104</v>
      </c>
    </row>
    <row r="114" spans="1:18">
      <c r="A114" s="80">
        <v>80</v>
      </c>
      <c r="B114" s="321" t="s">
        <v>158</v>
      </c>
      <c r="C114" s="321"/>
      <c r="D114" s="321"/>
      <c r="E114" s="321"/>
      <c r="F114" s="321"/>
      <c r="G114" s="321"/>
      <c r="H114" s="321"/>
      <c r="I114" s="321"/>
      <c r="J114" s="321"/>
      <c r="K114" s="321"/>
      <c r="L114" s="321"/>
      <c r="M114" s="321"/>
      <c r="N114" s="321"/>
      <c r="O114" s="321"/>
      <c r="P114" s="97">
        <v>43</v>
      </c>
      <c r="Q114" s="40"/>
      <c r="R114" s="35" t="s">
        <v>104</v>
      </c>
    </row>
    <row r="115" spans="1:18">
      <c r="A115" s="80">
        <v>81</v>
      </c>
      <c r="B115" s="321" t="s">
        <v>159</v>
      </c>
      <c r="C115" s="321"/>
      <c r="D115" s="321"/>
      <c r="E115" s="321"/>
      <c r="F115" s="321"/>
      <c r="G115" s="321"/>
      <c r="H115" s="321"/>
      <c r="I115" s="321"/>
      <c r="J115" s="321"/>
      <c r="K115" s="321"/>
      <c r="L115" s="321"/>
      <c r="M115" s="321"/>
      <c r="N115" s="321"/>
      <c r="O115" s="321"/>
      <c r="P115" s="97">
        <v>767</v>
      </c>
      <c r="Q115" s="40"/>
      <c r="R115" s="35" t="s">
        <v>104</v>
      </c>
    </row>
    <row r="116" spans="1:18">
      <c r="A116" s="83">
        <v>82</v>
      </c>
      <c r="B116" s="321" t="s">
        <v>160</v>
      </c>
      <c r="C116" s="321"/>
      <c r="D116" s="321"/>
      <c r="E116" s="321"/>
      <c r="F116" s="321"/>
      <c r="G116" s="321"/>
      <c r="H116" s="321"/>
      <c r="I116" s="321"/>
      <c r="J116" s="321"/>
      <c r="K116" s="321"/>
      <c r="L116" s="321"/>
      <c r="M116" s="321"/>
      <c r="N116" s="321"/>
      <c r="O116" s="321"/>
      <c r="P116" s="97">
        <v>862</v>
      </c>
      <c r="Q116" s="40"/>
      <c r="R116" s="35" t="s">
        <v>104</v>
      </c>
    </row>
    <row r="119" spans="1:18" ht="14.4" customHeight="1">
      <c r="A119" s="349" t="s">
        <v>161</v>
      </c>
      <c r="B119" s="350"/>
      <c r="C119" s="350"/>
      <c r="D119" s="350"/>
      <c r="E119" s="350"/>
      <c r="F119" s="351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</row>
    <row r="120" spans="1:18">
      <c r="A120" s="86">
        <v>83</v>
      </c>
      <c r="B120" s="352" t="s">
        <v>162</v>
      </c>
      <c r="C120" s="339"/>
      <c r="D120" s="339"/>
      <c r="E120" s="339"/>
      <c r="F120" s="339"/>
      <c r="G120" s="339"/>
      <c r="H120" s="339"/>
      <c r="I120" s="339"/>
      <c r="J120" s="78">
        <v>51</v>
      </c>
      <c r="K120" s="353"/>
      <c r="L120" s="353"/>
      <c r="M120" s="353"/>
      <c r="N120" s="78">
        <v>63</v>
      </c>
      <c r="O120" s="103"/>
      <c r="P120" s="78">
        <v>71</v>
      </c>
      <c r="R120" s="35" t="s">
        <v>112</v>
      </c>
    </row>
    <row r="121" spans="1:18">
      <c r="A121" s="348">
        <v>84</v>
      </c>
      <c r="B121" s="339" t="s">
        <v>163</v>
      </c>
      <c r="C121" s="339"/>
      <c r="D121" s="339"/>
      <c r="E121" s="339"/>
      <c r="F121" s="339"/>
      <c r="G121" s="339"/>
      <c r="H121" s="339"/>
      <c r="I121" s="339"/>
      <c r="J121" s="339"/>
      <c r="K121" s="339"/>
      <c r="L121" s="339"/>
      <c r="M121" s="339"/>
      <c r="N121" s="339"/>
      <c r="O121" s="339"/>
      <c r="P121" s="78">
        <v>36</v>
      </c>
      <c r="Q121" s="104"/>
      <c r="R121" s="337" t="s">
        <v>112</v>
      </c>
    </row>
    <row r="122" spans="1:18">
      <c r="A122" s="348"/>
      <c r="B122" s="321" t="s">
        <v>164</v>
      </c>
      <c r="C122" s="321"/>
      <c r="D122" s="321"/>
      <c r="E122" s="321"/>
      <c r="F122" s="321"/>
      <c r="G122" s="321"/>
      <c r="H122" s="321"/>
      <c r="I122" s="321"/>
      <c r="J122" s="321"/>
      <c r="K122" s="321"/>
      <c r="L122" s="321"/>
      <c r="M122" s="321"/>
      <c r="N122" s="321"/>
      <c r="O122" s="321"/>
      <c r="P122" s="87">
        <v>1904</v>
      </c>
      <c r="Q122" s="105"/>
      <c r="R122" s="337"/>
    </row>
    <row r="123" spans="1:18">
      <c r="A123" s="348"/>
      <c r="B123" s="321" t="s">
        <v>165</v>
      </c>
      <c r="C123" s="321"/>
      <c r="D123" s="321"/>
      <c r="E123" s="321"/>
      <c r="F123" s="321"/>
      <c r="G123" s="321"/>
      <c r="H123" s="321"/>
      <c r="I123" s="321"/>
      <c r="J123" s="321"/>
      <c r="K123" s="321"/>
      <c r="L123" s="321"/>
      <c r="M123" s="321"/>
      <c r="N123" s="321"/>
      <c r="O123" s="321"/>
      <c r="P123" s="87">
        <v>1905</v>
      </c>
      <c r="Q123" s="105"/>
      <c r="R123" s="337"/>
    </row>
    <row r="124" spans="1:18">
      <c r="A124" s="348"/>
      <c r="B124" s="321" t="s">
        <v>166</v>
      </c>
      <c r="C124" s="321"/>
      <c r="D124" s="321"/>
      <c r="E124" s="321"/>
      <c r="F124" s="321"/>
      <c r="G124" s="321"/>
      <c r="H124" s="321"/>
      <c r="I124" s="321"/>
      <c r="J124" s="321"/>
      <c r="K124" s="321"/>
      <c r="L124" s="321"/>
      <c r="M124" s="321"/>
      <c r="N124" s="321"/>
      <c r="O124" s="321"/>
      <c r="P124" s="87">
        <v>1906</v>
      </c>
      <c r="Q124" s="105"/>
      <c r="R124" s="337"/>
    </row>
    <row r="125" spans="1:18">
      <c r="A125" s="348"/>
      <c r="B125" s="321" t="s">
        <v>167</v>
      </c>
      <c r="C125" s="321"/>
      <c r="D125" s="321"/>
      <c r="E125" s="321"/>
      <c r="F125" s="321"/>
      <c r="G125" s="321"/>
      <c r="H125" s="321"/>
      <c r="I125" s="321"/>
      <c r="J125" s="321"/>
      <c r="K125" s="321"/>
      <c r="L125" s="321"/>
      <c r="M125" s="321"/>
      <c r="N125" s="321"/>
      <c r="O125" s="321"/>
      <c r="P125" s="87">
        <v>1916</v>
      </c>
      <c r="Q125" s="105"/>
      <c r="R125" s="337"/>
    </row>
    <row r="126" spans="1:18">
      <c r="A126" s="86">
        <v>85</v>
      </c>
      <c r="B126" s="321" t="s">
        <v>168</v>
      </c>
      <c r="C126" s="321"/>
      <c r="D126" s="321"/>
      <c r="E126" s="321"/>
      <c r="F126" s="321"/>
      <c r="G126" s="321"/>
      <c r="H126" s="321"/>
      <c r="I126" s="321"/>
      <c r="J126" s="321"/>
      <c r="K126" s="321"/>
      <c r="L126" s="321"/>
      <c r="M126" s="321"/>
      <c r="N126" s="321"/>
      <c r="O126" s="321"/>
      <c r="P126" s="87">
        <v>848</v>
      </c>
      <c r="Q126" s="105"/>
      <c r="R126" s="35" t="s">
        <v>112</v>
      </c>
    </row>
    <row r="127" spans="1:18">
      <c r="A127" s="86">
        <v>86</v>
      </c>
      <c r="B127" s="321" t="s">
        <v>169</v>
      </c>
      <c r="C127" s="321"/>
      <c r="D127" s="321"/>
      <c r="E127" s="321"/>
      <c r="F127" s="321"/>
      <c r="G127" s="321"/>
      <c r="H127" s="321"/>
      <c r="I127" s="321"/>
      <c r="J127" s="321"/>
      <c r="K127" s="321"/>
      <c r="L127" s="321"/>
      <c r="M127" s="321"/>
      <c r="N127" s="321"/>
      <c r="O127" s="321"/>
      <c r="P127" s="87">
        <v>82</v>
      </c>
      <c r="Q127" s="105"/>
      <c r="R127" s="35" t="s">
        <v>112</v>
      </c>
    </row>
    <row r="128" spans="1:18">
      <c r="A128" s="86">
        <v>87</v>
      </c>
      <c r="B128" s="321" t="s">
        <v>170</v>
      </c>
      <c r="C128" s="321"/>
      <c r="D128" s="321"/>
      <c r="E128" s="321"/>
      <c r="F128" s="321"/>
      <c r="G128" s="321"/>
      <c r="H128" s="321"/>
      <c r="I128" s="321"/>
      <c r="J128" s="321"/>
      <c r="K128" s="321"/>
      <c r="L128" s="321"/>
      <c r="M128" s="321"/>
      <c r="N128" s="321"/>
      <c r="O128" s="321"/>
      <c r="P128" s="87">
        <v>1123</v>
      </c>
      <c r="Q128" s="105"/>
      <c r="R128" s="35" t="s">
        <v>112</v>
      </c>
    </row>
    <row r="129" spans="1:18">
      <c r="A129" s="86">
        <v>88</v>
      </c>
      <c r="B129" s="321" t="s">
        <v>171</v>
      </c>
      <c r="C129" s="321"/>
      <c r="D129" s="321"/>
      <c r="E129" s="321"/>
      <c r="F129" s="321"/>
      <c r="G129" s="321"/>
      <c r="H129" s="321"/>
      <c r="I129" s="321"/>
      <c r="J129" s="321"/>
      <c r="K129" s="321"/>
      <c r="L129" s="321"/>
      <c r="M129" s="321"/>
      <c r="N129" s="321"/>
      <c r="O129" s="321"/>
      <c r="P129" s="87">
        <v>83</v>
      </c>
      <c r="Q129" s="105"/>
      <c r="R129" s="35" t="s">
        <v>112</v>
      </c>
    </row>
    <row r="130" spans="1:18">
      <c r="A130" s="86">
        <v>89</v>
      </c>
      <c r="B130" s="321" t="s">
        <v>172</v>
      </c>
      <c r="C130" s="321"/>
      <c r="D130" s="321"/>
      <c r="E130" s="321"/>
      <c r="F130" s="321"/>
      <c r="G130" s="321"/>
      <c r="H130" s="321"/>
      <c r="I130" s="321"/>
      <c r="J130" s="321"/>
      <c r="K130" s="321"/>
      <c r="L130" s="321"/>
      <c r="M130" s="321"/>
      <c r="N130" s="321"/>
      <c r="O130" s="321"/>
      <c r="P130" s="87">
        <v>173</v>
      </c>
      <c r="Q130" s="105"/>
      <c r="R130" s="35" t="s">
        <v>112</v>
      </c>
    </row>
    <row r="131" spans="1:18">
      <c r="A131" s="86">
        <v>90</v>
      </c>
      <c r="B131" s="321" t="s">
        <v>173</v>
      </c>
      <c r="C131" s="321"/>
      <c r="D131" s="321"/>
      <c r="E131" s="321"/>
      <c r="F131" s="321"/>
      <c r="G131" s="321"/>
      <c r="H131" s="321"/>
      <c r="I131" s="321"/>
      <c r="J131" s="321"/>
      <c r="K131" s="321"/>
      <c r="L131" s="321"/>
      <c r="M131" s="321"/>
      <c r="N131" s="321"/>
      <c r="O131" s="321"/>
      <c r="P131" s="87">
        <v>198</v>
      </c>
      <c r="Q131" s="105"/>
      <c r="R131" s="35" t="s">
        <v>112</v>
      </c>
    </row>
    <row r="132" spans="1:18">
      <c r="A132" s="86">
        <v>91</v>
      </c>
      <c r="B132" s="321" t="s">
        <v>174</v>
      </c>
      <c r="C132" s="321"/>
      <c r="D132" s="321"/>
      <c r="E132" s="321"/>
      <c r="F132" s="321"/>
      <c r="G132" s="321"/>
      <c r="H132" s="321"/>
      <c r="I132" s="321"/>
      <c r="J132" s="321"/>
      <c r="K132" s="321"/>
      <c r="L132" s="321"/>
      <c r="M132" s="321"/>
      <c r="N132" s="321"/>
      <c r="O132" s="321"/>
      <c r="P132" s="87">
        <v>54</v>
      </c>
      <c r="Q132" s="105"/>
      <c r="R132" s="35" t="s">
        <v>112</v>
      </c>
    </row>
    <row r="133" spans="1:18">
      <c r="A133" s="86">
        <v>92</v>
      </c>
      <c r="B133" s="321" t="s">
        <v>175</v>
      </c>
      <c r="C133" s="321"/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  <c r="N133" s="321"/>
      <c r="O133" s="321"/>
      <c r="P133" s="87">
        <v>832</v>
      </c>
      <c r="Q133" s="105"/>
      <c r="R133" s="35" t="s">
        <v>112</v>
      </c>
    </row>
    <row r="134" spans="1:18">
      <c r="A134" s="86">
        <v>93</v>
      </c>
      <c r="B134" s="321" t="s">
        <v>176</v>
      </c>
      <c r="C134" s="321"/>
      <c r="D134" s="321"/>
      <c r="E134" s="321"/>
      <c r="F134" s="321"/>
      <c r="G134" s="321"/>
      <c r="H134" s="321"/>
      <c r="I134" s="321"/>
      <c r="J134" s="321"/>
      <c r="K134" s="321"/>
      <c r="L134" s="321"/>
      <c r="M134" s="321"/>
      <c r="N134" s="321"/>
      <c r="O134" s="321"/>
      <c r="P134" s="87">
        <v>1907</v>
      </c>
      <c r="Q134" s="105"/>
      <c r="R134" s="35" t="s">
        <v>112</v>
      </c>
    </row>
    <row r="135" spans="1:18">
      <c r="A135" s="86">
        <v>94</v>
      </c>
      <c r="B135" s="321" t="s">
        <v>177</v>
      </c>
      <c r="C135" s="321"/>
      <c r="D135" s="321"/>
      <c r="E135" s="321"/>
      <c r="F135" s="321"/>
      <c r="G135" s="321"/>
      <c r="H135" s="321"/>
      <c r="I135" s="321"/>
      <c r="J135" s="321"/>
      <c r="K135" s="321"/>
      <c r="L135" s="321"/>
      <c r="M135" s="321"/>
      <c r="N135" s="321"/>
      <c r="O135" s="321"/>
      <c r="P135" s="87">
        <v>833</v>
      </c>
      <c r="Q135" s="105"/>
      <c r="R135" s="35" t="s">
        <v>112</v>
      </c>
    </row>
    <row r="136" spans="1:18">
      <c r="A136" s="86">
        <v>95</v>
      </c>
      <c r="B136" s="321" t="s">
        <v>178</v>
      </c>
      <c r="C136" s="321"/>
      <c r="D136" s="321"/>
      <c r="E136" s="321"/>
      <c r="F136" s="321"/>
      <c r="G136" s="321"/>
      <c r="H136" s="321"/>
      <c r="I136" s="321"/>
      <c r="J136" s="321"/>
      <c r="K136" s="321"/>
      <c r="L136" s="321"/>
      <c r="M136" s="321"/>
      <c r="N136" s="321"/>
      <c r="O136" s="321"/>
      <c r="P136" s="87">
        <v>1908</v>
      </c>
      <c r="Q136" s="105"/>
      <c r="R136" s="35" t="s">
        <v>112</v>
      </c>
    </row>
    <row r="137" spans="1:18">
      <c r="A137" s="86">
        <v>96</v>
      </c>
      <c r="B137" s="345" t="s">
        <v>179</v>
      </c>
      <c r="C137" s="345"/>
      <c r="D137" s="345"/>
      <c r="E137" s="106">
        <v>912</v>
      </c>
      <c r="F137" s="346"/>
      <c r="G137" s="346"/>
      <c r="H137" s="345" t="s">
        <v>180</v>
      </c>
      <c r="I137" s="345"/>
      <c r="J137" s="345"/>
      <c r="K137" s="345"/>
      <c r="L137" s="107">
        <v>167</v>
      </c>
      <c r="M137" s="347"/>
      <c r="N137" s="347"/>
      <c r="O137" s="347"/>
      <c r="P137" s="87">
        <v>747</v>
      </c>
      <c r="Q137" s="44"/>
      <c r="R137" s="35" t="s">
        <v>112</v>
      </c>
    </row>
    <row r="138" spans="1:18">
      <c r="A138" s="86">
        <v>97</v>
      </c>
      <c r="B138" s="345" t="s">
        <v>181</v>
      </c>
      <c r="C138" s="345"/>
      <c r="D138" s="345"/>
      <c r="E138" s="106">
        <v>119</v>
      </c>
      <c r="F138" s="346"/>
      <c r="G138" s="346"/>
      <c r="H138" s="345" t="s">
        <v>182</v>
      </c>
      <c r="I138" s="345"/>
      <c r="J138" s="345"/>
      <c r="K138" s="345"/>
      <c r="L138" s="106">
        <v>116</v>
      </c>
      <c r="M138" s="347"/>
      <c r="N138" s="347"/>
      <c r="O138" s="347"/>
      <c r="P138" s="87">
        <v>757</v>
      </c>
      <c r="Q138" s="44"/>
      <c r="R138" s="144" t="s">
        <v>112</v>
      </c>
    </row>
    <row r="139" spans="1:18">
      <c r="A139" s="86">
        <v>98</v>
      </c>
      <c r="B139" s="321" t="s">
        <v>183</v>
      </c>
      <c r="C139" s="321"/>
      <c r="D139" s="321"/>
      <c r="E139" s="321"/>
      <c r="F139" s="321"/>
      <c r="G139" s="321"/>
      <c r="H139" s="321"/>
      <c r="I139" s="321"/>
      <c r="J139" s="321"/>
      <c r="K139" s="321"/>
      <c r="L139" s="321"/>
      <c r="M139" s="321"/>
      <c r="N139" s="321"/>
      <c r="O139" s="321"/>
      <c r="P139" s="87">
        <v>58</v>
      </c>
      <c r="Q139" s="141"/>
      <c r="R139" s="144" t="s">
        <v>112</v>
      </c>
    </row>
    <row r="140" spans="1:18">
      <c r="A140" s="86">
        <v>99</v>
      </c>
      <c r="B140" s="321" t="s">
        <v>184</v>
      </c>
      <c r="C140" s="321"/>
      <c r="D140" s="321"/>
      <c r="E140" s="321"/>
      <c r="F140" s="321"/>
      <c r="G140" s="321"/>
      <c r="H140" s="321"/>
      <c r="I140" s="321"/>
      <c r="J140" s="321"/>
      <c r="K140" s="321"/>
      <c r="L140" s="321"/>
      <c r="M140" s="321"/>
      <c r="N140" s="321"/>
      <c r="O140" s="321"/>
      <c r="P140" s="87">
        <v>870</v>
      </c>
      <c r="Q140" s="39"/>
      <c r="R140" s="144" t="s">
        <v>112</v>
      </c>
    </row>
    <row r="141" spans="1:18">
      <c r="A141" s="86">
        <v>100</v>
      </c>
      <c r="B141" s="321" t="s">
        <v>185</v>
      </c>
      <c r="C141" s="321"/>
      <c r="D141" s="321"/>
      <c r="E141" s="321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87">
        <v>1645</v>
      </c>
      <c r="Q141" s="143"/>
      <c r="R141" s="144" t="s">
        <v>112</v>
      </c>
    </row>
    <row r="142" spans="1:18">
      <c r="A142" s="86">
        <v>101</v>
      </c>
      <c r="B142" s="321" t="s">
        <v>186</v>
      </c>
      <c r="C142" s="321"/>
      <c r="D142" s="321"/>
      <c r="E142" s="321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87">
        <v>181</v>
      </c>
      <c r="Q142" s="39"/>
      <c r="R142" s="144" t="s">
        <v>112</v>
      </c>
    </row>
    <row r="143" spans="1:18">
      <c r="A143" s="86">
        <v>102</v>
      </c>
      <c r="B143" s="321" t="s">
        <v>187</v>
      </c>
      <c r="C143" s="321"/>
      <c r="D143" s="321"/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87">
        <v>881</v>
      </c>
      <c r="Q143" s="39"/>
      <c r="R143" s="144" t="s">
        <v>112</v>
      </c>
    </row>
    <row r="144" spans="1:18">
      <c r="A144" s="86">
        <v>103</v>
      </c>
      <c r="B144" s="321" t="s">
        <v>188</v>
      </c>
      <c r="C144" s="321"/>
      <c r="D144" s="321"/>
      <c r="E144" s="321"/>
      <c r="F144" s="321"/>
      <c r="G144" s="321"/>
      <c r="H144" s="321"/>
      <c r="I144" s="321"/>
      <c r="J144" s="321"/>
      <c r="K144" s="321"/>
      <c r="L144" s="321"/>
      <c r="M144" s="321"/>
      <c r="N144" s="321"/>
      <c r="O144" s="321"/>
      <c r="P144" s="87">
        <v>1646</v>
      </c>
      <c r="Q144" s="39"/>
      <c r="R144" s="144" t="s">
        <v>112</v>
      </c>
    </row>
    <row r="145" spans="1:18">
      <c r="A145" s="86">
        <v>104</v>
      </c>
      <c r="B145" s="321" t="s">
        <v>189</v>
      </c>
      <c r="C145" s="321"/>
      <c r="D145" s="321"/>
      <c r="E145" s="321"/>
      <c r="F145" s="321"/>
      <c r="G145" s="321"/>
      <c r="H145" s="321"/>
      <c r="I145" s="321"/>
      <c r="J145" s="321"/>
      <c r="K145" s="321"/>
      <c r="L145" s="321"/>
      <c r="M145" s="321"/>
      <c r="N145" s="321"/>
      <c r="O145" s="321"/>
      <c r="P145" s="87">
        <v>1647</v>
      </c>
      <c r="Q145" s="39"/>
      <c r="R145" s="144" t="s">
        <v>112</v>
      </c>
    </row>
    <row r="146" spans="1:18">
      <c r="A146" s="86">
        <v>105</v>
      </c>
      <c r="B146" s="321" t="s">
        <v>190</v>
      </c>
      <c r="C146" s="321"/>
      <c r="D146" s="321"/>
      <c r="E146" s="321"/>
      <c r="F146" s="321"/>
      <c r="G146" s="321"/>
      <c r="H146" s="321"/>
      <c r="I146" s="321"/>
      <c r="J146" s="321"/>
      <c r="K146" s="321"/>
      <c r="L146" s="321"/>
      <c r="M146" s="321"/>
      <c r="N146" s="321"/>
      <c r="O146" s="321"/>
      <c r="P146" s="87">
        <v>1910</v>
      </c>
      <c r="Q146" s="39"/>
      <c r="R146" s="144" t="s">
        <v>112</v>
      </c>
    </row>
    <row r="147" spans="1:18">
      <c r="A147" s="86">
        <v>106</v>
      </c>
      <c r="B147" s="321" t="s">
        <v>191</v>
      </c>
      <c r="C147" s="321"/>
      <c r="D147" s="321"/>
      <c r="E147" s="321"/>
      <c r="F147" s="321"/>
      <c r="G147" s="321"/>
      <c r="H147" s="321"/>
      <c r="I147" s="321"/>
      <c r="J147" s="321"/>
      <c r="K147" s="321"/>
      <c r="L147" s="321"/>
      <c r="M147" s="321"/>
      <c r="N147" s="321"/>
      <c r="O147" s="321"/>
      <c r="P147" s="87">
        <v>1915</v>
      </c>
      <c r="Q147" s="123"/>
      <c r="R147" s="144" t="s">
        <v>112</v>
      </c>
    </row>
    <row r="148" spans="1:18" ht="14.4" customHeight="1">
      <c r="A148" s="343" t="s">
        <v>192</v>
      </c>
      <c r="B148" s="344"/>
      <c r="C148" s="344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</row>
    <row r="149" spans="1:18">
      <c r="A149" s="77">
        <v>107</v>
      </c>
      <c r="B149" s="339" t="s">
        <v>193</v>
      </c>
      <c r="C149" s="339"/>
      <c r="D149" s="339"/>
      <c r="E149" s="339"/>
      <c r="F149" s="339"/>
      <c r="G149" s="339"/>
      <c r="H149" s="339"/>
      <c r="I149" s="339"/>
      <c r="J149" s="339"/>
      <c r="K149" s="339"/>
      <c r="L149" s="339"/>
      <c r="M149" s="339"/>
      <c r="N149" s="339"/>
      <c r="O149" s="339"/>
      <c r="P149" s="78">
        <v>900</v>
      </c>
      <c r="Q149" s="109"/>
      <c r="R149" s="35" t="s">
        <v>104</v>
      </c>
    </row>
    <row r="150" spans="1:18">
      <c r="A150" s="80">
        <v>108</v>
      </c>
      <c r="B150" s="339" t="s">
        <v>194</v>
      </c>
      <c r="C150" s="339"/>
      <c r="D150" s="339"/>
      <c r="E150" s="339"/>
      <c r="F150" s="339"/>
      <c r="G150" s="339"/>
      <c r="H150" s="339"/>
      <c r="I150" s="339"/>
      <c r="J150" s="339"/>
      <c r="K150" s="339"/>
      <c r="L150" s="339"/>
      <c r="M150" s="339"/>
      <c r="N150" s="339"/>
      <c r="O150" s="339"/>
      <c r="P150" s="78">
        <v>1796</v>
      </c>
      <c r="Q150" s="81"/>
      <c r="R150" s="35" t="s">
        <v>104</v>
      </c>
    </row>
    <row r="151" spans="1:18">
      <c r="A151" s="80">
        <v>109</v>
      </c>
      <c r="B151" s="339" t="s">
        <v>195</v>
      </c>
      <c r="C151" s="339"/>
      <c r="D151" s="339"/>
      <c r="E151" s="339"/>
      <c r="F151" s="339"/>
      <c r="G151" s="339"/>
      <c r="H151" s="339"/>
      <c r="I151" s="339"/>
      <c r="J151" s="339"/>
      <c r="K151" s="339"/>
      <c r="L151" s="339"/>
      <c r="M151" s="339"/>
      <c r="N151" s="339"/>
      <c r="O151" s="339"/>
      <c r="P151" s="78">
        <v>1827</v>
      </c>
      <c r="Q151" s="110"/>
      <c r="R151" s="35" t="s">
        <v>104</v>
      </c>
    </row>
    <row r="152" spans="1:18">
      <c r="A152" s="83">
        <v>110</v>
      </c>
      <c r="B152" s="339" t="s">
        <v>196</v>
      </c>
      <c r="C152" s="339"/>
      <c r="D152" s="339"/>
      <c r="E152" s="339"/>
      <c r="F152" s="339"/>
      <c r="G152" s="339"/>
      <c r="H152" s="339"/>
      <c r="I152" s="339"/>
      <c r="J152" s="339"/>
      <c r="K152" s="339"/>
      <c r="L152" s="339"/>
      <c r="M152" s="339"/>
      <c r="N152" s="339"/>
      <c r="O152" s="339"/>
      <c r="P152" s="111">
        <v>305</v>
      </c>
      <c r="Q152" s="112">
        <f>Q82+Q83+Q94+Q97+Q121+Q139+Q141+Q147+Q87+Q98</f>
        <v>7830434.2347999997</v>
      </c>
      <c r="R152" s="113" t="s">
        <v>197</v>
      </c>
    </row>
    <row r="153" spans="1:18">
      <c r="Q153" s="114"/>
    </row>
    <row r="155" spans="1:18">
      <c r="A155" s="325" t="s">
        <v>198</v>
      </c>
      <c r="B155" s="325"/>
      <c r="C155" s="325"/>
      <c r="D155" s="325"/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</row>
    <row r="156" spans="1:18">
      <c r="A156" s="86">
        <v>111</v>
      </c>
      <c r="B156" s="339" t="s">
        <v>199</v>
      </c>
      <c r="C156" s="339"/>
      <c r="D156" s="339"/>
      <c r="E156" s="339"/>
      <c r="F156" s="339"/>
      <c r="G156" s="339"/>
      <c r="H156" s="339"/>
      <c r="I156" s="339"/>
      <c r="J156" s="339"/>
      <c r="K156" s="339"/>
      <c r="L156" s="339"/>
      <c r="M156" s="339"/>
      <c r="N156" s="339"/>
      <c r="O156" s="339"/>
      <c r="P156" s="115">
        <v>85</v>
      </c>
      <c r="Q156" s="116">
        <v>0</v>
      </c>
      <c r="R156" s="35" t="s">
        <v>200</v>
      </c>
    </row>
    <row r="157" spans="1:18">
      <c r="A157" s="86">
        <v>112</v>
      </c>
      <c r="B157" s="339" t="s">
        <v>201</v>
      </c>
      <c r="C157" s="339"/>
      <c r="D157" s="339"/>
      <c r="E157" s="339"/>
      <c r="F157" s="339"/>
      <c r="G157" s="339"/>
      <c r="H157" s="339"/>
      <c r="I157" s="339"/>
      <c r="J157" s="339"/>
      <c r="K157" s="339"/>
      <c r="L157" s="339"/>
      <c r="M157" s="339"/>
      <c r="N157" s="339"/>
      <c r="O157" s="339"/>
      <c r="P157" s="115">
        <v>86</v>
      </c>
      <c r="Q157" s="117"/>
      <c r="R157" s="35" t="s">
        <v>202</v>
      </c>
    </row>
    <row r="158" spans="1:18">
      <c r="A158" s="340" t="s">
        <v>203</v>
      </c>
      <c r="B158" s="340"/>
      <c r="C158" s="340"/>
      <c r="D158" s="340"/>
      <c r="E158" s="340"/>
      <c r="F158" s="340"/>
      <c r="G158" s="340"/>
      <c r="H158" s="340"/>
      <c r="I158" s="340"/>
      <c r="J158" s="340"/>
      <c r="K158" s="340"/>
      <c r="L158" s="340"/>
      <c r="M158" s="340"/>
      <c r="N158" s="340"/>
      <c r="O158" s="340"/>
      <c r="P158" s="340"/>
      <c r="Q158" s="340"/>
      <c r="R158" s="340"/>
    </row>
    <row r="159" spans="1:18">
      <c r="A159" s="86">
        <v>113</v>
      </c>
      <c r="B159" s="339" t="s">
        <v>204</v>
      </c>
      <c r="C159" s="339"/>
      <c r="D159" s="339"/>
      <c r="E159" s="339"/>
      <c r="F159" s="339"/>
      <c r="G159" s="339"/>
      <c r="H159" s="339"/>
      <c r="I159" s="339"/>
      <c r="J159" s="339"/>
      <c r="K159" s="339"/>
      <c r="L159" s="339"/>
      <c r="M159" s="339"/>
      <c r="N159" s="339"/>
      <c r="O159" s="339"/>
      <c r="P159" s="78">
        <v>87</v>
      </c>
      <c r="Q159" s="118">
        <f>+Q156</f>
        <v>0</v>
      </c>
      <c r="R159" s="35" t="s">
        <v>121</v>
      </c>
    </row>
    <row r="160" spans="1:18">
      <c r="A160" s="341" t="s">
        <v>205</v>
      </c>
      <c r="B160" s="342"/>
      <c r="C160" s="342"/>
      <c r="D160" s="342"/>
      <c r="E160" s="342"/>
      <c r="F160" s="342"/>
      <c r="G160" s="342"/>
      <c r="H160" s="342"/>
      <c r="I160" s="342"/>
      <c r="J160" s="342"/>
      <c r="K160" s="342"/>
      <c r="L160" s="342"/>
      <c r="M160" s="342"/>
      <c r="N160" s="342"/>
      <c r="O160" s="342"/>
      <c r="P160" s="342"/>
      <c r="Q160" s="342"/>
      <c r="R160" s="342"/>
    </row>
    <row r="161" spans="1:18">
      <c r="A161" s="326" t="s">
        <v>206</v>
      </c>
      <c r="B161" s="326"/>
      <c r="C161" s="120">
        <v>301</v>
      </c>
      <c r="D161" s="327"/>
      <c r="E161" s="327"/>
      <c r="F161" s="327"/>
      <c r="G161" s="327"/>
      <c r="H161" s="327"/>
      <c r="I161" s="327"/>
      <c r="J161" s="327"/>
      <c r="K161" s="327"/>
      <c r="L161" s="327"/>
      <c r="M161" s="327"/>
      <c r="N161" s="327"/>
      <c r="O161" s="327"/>
      <c r="P161" s="328"/>
      <c r="Q161" s="329"/>
      <c r="R161" s="330"/>
    </row>
    <row r="162" spans="1:18">
      <c r="A162" s="326" t="s">
        <v>207</v>
      </c>
      <c r="B162" s="326"/>
      <c r="C162" s="120">
        <v>306</v>
      </c>
      <c r="D162" s="327"/>
      <c r="E162" s="327"/>
      <c r="F162" s="327"/>
      <c r="G162" s="327"/>
      <c r="H162" s="327"/>
      <c r="I162" s="327"/>
      <c r="J162" s="327"/>
      <c r="K162" s="327"/>
      <c r="L162" s="327"/>
      <c r="M162" s="327"/>
      <c r="N162" s="327"/>
      <c r="O162" s="327"/>
      <c r="P162" s="331"/>
      <c r="Q162" s="332"/>
      <c r="R162" s="333"/>
    </row>
    <row r="163" spans="1:18">
      <c r="A163" s="337" t="s">
        <v>208</v>
      </c>
      <c r="B163" s="337"/>
      <c r="C163" s="338">
        <v>780</v>
      </c>
      <c r="D163" s="326" t="s">
        <v>209</v>
      </c>
      <c r="E163" s="326"/>
      <c r="F163" s="326"/>
      <c r="G163" s="326"/>
      <c r="H163" s="326"/>
      <c r="I163" s="326"/>
      <c r="J163" s="326"/>
      <c r="K163" s="326"/>
      <c r="L163" s="326"/>
      <c r="M163" s="326"/>
      <c r="N163" s="326"/>
      <c r="O163" s="121"/>
      <c r="P163" s="331"/>
      <c r="Q163" s="332"/>
      <c r="R163" s="333"/>
    </row>
    <row r="164" spans="1:18">
      <c r="A164" s="337"/>
      <c r="B164" s="337"/>
      <c r="C164" s="338"/>
      <c r="D164" s="322" t="s">
        <v>210</v>
      </c>
      <c r="E164" s="323"/>
      <c r="F164" s="323"/>
      <c r="G164" s="323"/>
      <c r="H164" s="323"/>
      <c r="I164" s="323"/>
      <c r="J164" s="323"/>
      <c r="K164" s="323"/>
      <c r="L164" s="323"/>
      <c r="M164" s="323"/>
      <c r="N164" s="324"/>
      <c r="O164" s="121"/>
      <c r="P164" s="331"/>
      <c r="Q164" s="332"/>
      <c r="R164" s="333"/>
    </row>
    <row r="165" spans="1:18">
      <c r="A165" s="337"/>
      <c r="B165" s="337"/>
      <c r="C165" s="338"/>
      <c r="D165" s="322" t="s">
        <v>211</v>
      </c>
      <c r="E165" s="323"/>
      <c r="F165" s="323"/>
      <c r="G165" s="323"/>
      <c r="H165" s="323"/>
      <c r="I165" s="323"/>
      <c r="J165" s="323"/>
      <c r="K165" s="323"/>
      <c r="L165" s="323"/>
      <c r="M165" s="323"/>
      <c r="N165" s="324"/>
      <c r="O165" s="121"/>
      <c r="P165" s="331"/>
      <c r="Q165" s="332"/>
      <c r="R165" s="333"/>
    </row>
    <row r="166" spans="1:18">
      <c r="A166" s="337"/>
      <c r="B166" s="337"/>
      <c r="C166" s="338"/>
      <c r="D166" s="322" t="s">
        <v>212</v>
      </c>
      <c r="E166" s="323"/>
      <c r="F166" s="323"/>
      <c r="G166" s="323"/>
      <c r="H166" s="323"/>
      <c r="I166" s="323"/>
      <c r="J166" s="323"/>
      <c r="K166" s="323"/>
      <c r="L166" s="323"/>
      <c r="M166" s="323"/>
      <c r="N166" s="324"/>
      <c r="O166" s="121"/>
      <c r="P166" s="331"/>
      <c r="Q166" s="332"/>
      <c r="R166" s="333"/>
    </row>
    <row r="167" spans="1:18">
      <c r="A167" s="337"/>
      <c r="B167" s="337"/>
      <c r="C167" s="338"/>
      <c r="D167" s="322" t="s">
        <v>213</v>
      </c>
      <c r="E167" s="323"/>
      <c r="F167" s="323"/>
      <c r="G167" s="323"/>
      <c r="H167" s="323"/>
      <c r="I167" s="323"/>
      <c r="J167" s="323"/>
      <c r="K167" s="323"/>
      <c r="L167" s="323"/>
      <c r="M167" s="323"/>
      <c r="N167" s="324"/>
      <c r="O167" s="121"/>
      <c r="P167" s="334"/>
      <c r="Q167" s="335"/>
      <c r="R167" s="336"/>
    </row>
    <row r="168" spans="1:18">
      <c r="A168" s="325" t="s">
        <v>214</v>
      </c>
      <c r="B168" s="325"/>
      <c r="C168" s="325"/>
      <c r="D168" s="325"/>
      <c r="E168" s="325"/>
      <c r="F168" s="325"/>
      <c r="G168" s="325"/>
      <c r="H168" s="325"/>
      <c r="I168" s="325"/>
      <c r="J168" s="325"/>
      <c r="K168" s="325"/>
      <c r="L168" s="325"/>
      <c r="M168" s="325"/>
      <c r="N168" s="325"/>
      <c r="O168" s="325"/>
      <c r="P168" s="325"/>
      <c r="Q168" s="325"/>
      <c r="R168" s="325"/>
    </row>
    <row r="169" spans="1:18">
      <c r="A169" s="86">
        <v>114</v>
      </c>
      <c r="B169" s="321" t="s">
        <v>215</v>
      </c>
      <c r="C169" s="321"/>
      <c r="D169" s="321"/>
      <c r="E169" s="321"/>
      <c r="F169" s="321"/>
      <c r="G169" s="321"/>
      <c r="H169" s="321"/>
      <c r="I169" s="321"/>
      <c r="J169" s="321"/>
      <c r="K169" s="321"/>
      <c r="L169" s="321"/>
      <c r="M169" s="321"/>
      <c r="N169" s="321"/>
      <c r="O169" s="321"/>
      <c r="P169" s="87">
        <v>90</v>
      </c>
      <c r="Q169" s="143">
        <f>Q152</f>
        <v>7830434.2347999997</v>
      </c>
      <c r="R169" s="35" t="s">
        <v>104</v>
      </c>
    </row>
    <row r="170" spans="1:18">
      <c r="A170" s="86">
        <v>115</v>
      </c>
      <c r="B170" s="321" t="s">
        <v>216</v>
      </c>
      <c r="C170" s="321"/>
      <c r="D170" s="321"/>
      <c r="E170" s="321"/>
      <c r="F170" s="321"/>
      <c r="G170" s="321"/>
      <c r="H170" s="321"/>
      <c r="I170" s="321"/>
      <c r="J170" s="321"/>
      <c r="K170" s="321"/>
      <c r="L170" s="321"/>
      <c r="M170" s="321"/>
      <c r="N170" s="321"/>
      <c r="O170" s="321"/>
      <c r="P170" s="122">
        <v>39</v>
      </c>
      <c r="Q170" s="39"/>
      <c r="R170" s="35" t="s">
        <v>200</v>
      </c>
    </row>
    <row r="171" spans="1:18">
      <c r="A171" s="86">
        <v>116</v>
      </c>
      <c r="B171" s="321" t="s">
        <v>217</v>
      </c>
      <c r="C171" s="321"/>
      <c r="D171" s="321"/>
      <c r="E171" s="321"/>
      <c r="F171" s="321"/>
      <c r="G171" s="321"/>
      <c r="H171" s="321"/>
      <c r="I171" s="321"/>
      <c r="J171" s="321"/>
      <c r="K171" s="321"/>
      <c r="L171" s="321"/>
      <c r="M171" s="321"/>
      <c r="N171" s="321"/>
      <c r="O171" s="321"/>
      <c r="P171" s="122">
        <v>91</v>
      </c>
      <c r="Q171" s="123">
        <f>+Q169</f>
        <v>7830434.2347999997</v>
      </c>
      <c r="R171" s="35" t="s">
        <v>197</v>
      </c>
    </row>
    <row r="172" spans="1:18">
      <c r="A172" s="320" t="s">
        <v>218</v>
      </c>
      <c r="B172" s="320"/>
      <c r="C172" s="320"/>
      <c r="D172" s="320"/>
      <c r="E172" s="320"/>
      <c r="F172" s="320"/>
      <c r="G172" s="320"/>
      <c r="H172" s="320"/>
      <c r="I172" s="320"/>
      <c r="J172" s="320"/>
      <c r="K172" s="320"/>
      <c r="L172" s="320"/>
      <c r="M172" s="320"/>
      <c r="N172" s="320"/>
      <c r="O172" s="320"/>
      <c r="P172" s="320"/>
      <c r="Q172" s="320"/>
      <c r="R172" s="320"/>
    </row>
    <row r="173" spans="1:18">
      <c r="A173" s="86">
        <v>117</v>
      </c>
      <c r="B173" s="321" t="s">
        <v>219</v>
      </c>
      <c r="C173" s="321"/>
      <c r="D173" s="321"/>
      <c r="E173" s="321"/>
      <c r="F173" s="321"/>
      <c r="G173" s="321"/>
      <c r="H173" s="321"/>
      <c r="I173" s="321"/>
      <c r="J173" s="321"/>
      <c r="K173" s="321"/>
      <c r="L173" s="321"/>
      <c r="M173" s="321"/>
      <c r="N173" s="321"/>
      <c r="O173" s="321"/>
      <c r="P173" s="87">
        <v>92</v>
      </c>
      <c r="Q173" s="40"/>
      <c r="R173" s="35" t="s">
        <v>104</v>
      </c>
    </row>
    <row r="174" spans="1:18">
      <c r="A174" s="86">
        <v>118</v>
      </c>
      <c r="B174" s="321" t="s">
        <v>220</v>
      </c>
      <c r="C174" s="321"/>
      <c r="D174" s="321"/>
      <c r="E174" s="321"/>
      <c r="F174" s="321"/>
      <c r="G174" s="321"/>
      <c r="H174" s="321"/>
      <c r="I174" s="321"/>
      <c r="J174" s="321"/>
      <c r="K174" s="321"/>
      <c r="L174" s="321"/>
      <c r="M174" s="321"/>
      <c r="N174" s="321"/>
      <c r="O174" s="321"/>
      <c r="P174" s="122">
        <v>93</v>
      </c>
      <c r="Q174" s="40"/>
      <c r="R174" s="35" t="s">
        <v>200</v>
      </c>
    </row>
    <row r="175" spans="1:18">
      <c r="A175" s="86">
        <v>119</v>
      </c>
      <c r="B175" s="321" t="s">
        <v>221</v>
      </c>
      <c r="C175" s="321"/>
      <c r="D175" s="321"/>
      <c r="E175" s="321"/>
      <c r="F175" s="321"/>
      <c r="G175" s="321"/>
      <c r="H175" s="321"/>
      <c r="I175" s="321"/>
      <c r="J175" s="321"/>
      <c r="K175" s="321"/>
      <c r="L175" s="321"/>
      <c r="M175" s="321"/>
      <c r="N175" s="321"/>
      <c r="O175" s="321"/>
      <c r="P175" s="122">
        <v>94</v>
      </c>
      <c r="Q175" s="123"/>
      <c r="R175" s="35" t="s">
        <v>197</v>
      </c>
    </row>
  </sheetData>
  <mergeCells count="272">
    <mergeCell ref="A1:R1"/>
    <mergeCell ref="A2:R2"/>
    <mergeCell ref="A3:D5"/>
    <mergeCell ref="E3:O3"/>
    <mergeCell ref="P3:R5"/>
    <mergeCell ref="E4:I4"/>
    <mergeCell ref="J4:O4"/>
    <mergeCell ref="E5:F5"/>
    <mergeCell ref="G5:I5"/>
    <mergeCell ref="J5:L5"/>
    <mergeCell ref="B8:D8"/>
    <mergeCell ref="G8:H8"/>
    <mergeCell ref="K8:L8"/>
    <mergeCell ref="M8:N8"/>
    <mergeCell ref="B9:O9"/>
    <mergeCell ref="B10:L10"/>
    <mergeCell ref="M10:N10"/>
    <mergeCell ref="M5:O5"/>
    <mergeCell ref="A6:R6"/>
    <mergeCell ref="B7:D7"/>
    <mergeCell ref="G7:H7"/>
    <mergeCell ref="K7:L7"/>
    <mergeCell ref="M7:N7"/>
    <mergeCell ref="A11:A17"/>
    <mergeCell ref="B11:D11"/>
    <mergeCell ref="G11:H11"/>
    <mergeCell ref="K11:L11"/>
    <mergeCell ref="M11:N11"/>
    <mergeCell ref="R11:R17"/>
    <mergeCell ref="B12:L12"/>
    <mergeCell ref="M12:N12"/>
    <mergeCell ref="B13:H13"/>
    <mergeCell ref="K13:L13"/>
    <mergeCell ref="M13:N13"/>
    <mergeCell ref="B14:D14"/>
    <mergeCell ref="G14:H14"/>
    <mergeCell ref="K14:L14"/>
    <mergeCell ref="M14:N14"/>
    <mergeCell ref="B15:D15"/>
    <mergeCell ref="G15:H15"/>
    <mergeCell ref="K15:L15"/>
    <mergeCell ref="M15:N15"/>
    <mergeCell ref="B16:L16"/>
    <mergeCell ref="M16:N16"/>
    <mergeCell ref="B17:H17"/>
    <mergeCell ref="K17:L17"/>
    <mergeCell ref="M17:N17"/>
    <mergeCell ref="B18:D18"/>
    <mergeCell ref="G18:H18"/>
    <mergeCell ref="K18:L18"/>
    <mergeCell ref="M18:N18"/>
    <mergeCell ref="B19:O19"/>
    <mergeCell ref="A20:A23"/>
    <mergeCell ref="B20:M20"/>
    <mergeCell ref="R20:R23"/>
    <mergeCell ref="B21:L21"/>
    <mergeCell ref="M21:N21"/>
    <mergeCell ref="B22:L22"/>
    <mergeCell ref="M22:N22"/>
    <mergeCell ref="B23:O23"/>
    <mergeCell ref="A24:A28"/>
    <mergeCell ref="B24:D24"/>
    <mergeCell ref="G24:H24"/>
    <mergeCell ref="K24:L24"/>
    <mergeCell ref="M24:N24"/>
    <mergeCell ref="R24:R28"/>
    <mergeCell ref="B25:D25"/>
    <mergeCell ref="G25:H25"/>
    <mergeCell ref="K25:L25"/>
    <mergeCell ref="M25:N25"/>
    <mergeCell ref="B29:I29"/>
    <mergeCell ref="J29:M29"/>
    <mergeCell ref="B30:M30"/>
    <mergeCell ref="B31:M31"/>
    <mergeCell ref="E32:I32"/>
    <mergeCell ref="K32:O32"/>
    <mergeCell ref="B26:D26"/>
    <mergeCell ref="G26:H26"/>
    <mergeCell ref="K26:L26"/>
    <mergeCell ref="M26:N26"/>
    <mergeCell ref="B27:O27"/>
    <mergeCell ref="B28:H28"/>
    <mergeCell ref="L28:M28"/>
    <mergeCell ref="B39:O39"/>
    <mergeCell ref="B40:O40"/>
    <mergeCell ref="B41:O41"/>
    <mergeCell ref="E42:I42"/>
    <mergeCell ref="K42:O42"/>
    <mergeCell ref="B43:O43"/>
    <mergeCell ref="E33:I33"/>
    <mergeCell ref="K33:O33"/>
    <mergeCell ref="A35:R35"/>
    <mergeCell ref="B36:O36"/>
    <mergeCell ref="B37:O37"/>
    <mergeCell ref="B38:O38"/>
    <mergeCell ref="B51:O51"/>
    <mergeCell ref="B52:O52"/>
    <mergeCell ref="B53:O53"/>
    <mergeCell ref="B54:O54"/>
    <mergeCell ref="A55:I55"/>
    <mergeCell ref="A56:I56"/>
    <mergeCell ref="B44:O44"/>
    <mergeCell ref="A45:R45"/>
    <mergeCell ref="B46:O46"/>
    <mergeCell ref="A48:R48"/>
    <mergeCell ref="B49:O49"/>
    <mergeCell ref="B50:O50"/>
    <mergeCell ref="B63:O63"/>
    <mergeCell ref="B64:O64"/>
    <mergeCell ref="B65:O65"/>
    <mergeCell ref="B66:O66"/>
    <mergeCell ref="B67:O67"/>
    <mergeCell ref="B68:O68"/>
    <mergeCell ref="B57:O57"/>
    <mergeCell ref="B58:O58"/>
    <mergeCell ref="B59:O59"/>
    <mergeCell ref="B60:O60"/>
    <mergeCell ref="B61:O61"/>
    <mergeCell ref="B62:O62"/>
    <mergeCell ref="B75:O75"/>
    <mergeCell ref="B76:O76"/>
    <mergeCell ref="B77:O77"/>
    <mergeCell ref="B78:O78"/>
    <mergeCell ref="A79:I79"/>
    <mergeCell ref="A80:R80"/>
    <mergeCell ref="B69:O69"/>
    <mergeCell ref="B70:O70"/>
    <mergeCell ref="B71:O71"/>
    <mergeCell ref="B72:O72"/>
    <mergeCell ref="B73:O73"/>
    <mergeCell ref="B74:O74"/>
    <mergeCell ref="B84:I84"/>
    <mergeCell ref="K84:M84"/>
    <mergeCell ref="B85:I85"/>
    <mergeCell ref="K85:M85"/>
    <mergeCell ref="B86:I86"/>
    <mergeCell ref="K86:M86"/>
    <mergeCell ref="A81:R81"/>
    <mergeCell ref="B82:I82"/>
    <mergeCell ref="J82:M82"/>
    <mergeCell ref="N82:O82"/>
    <mergeCell ref="B83:I83"/>
    <mergeCell ref="K83:M83"/>
    <mergeCell ref="A87:A92"/>
    <mergeCell ref="B87:I87"/>
    <mergeCell ref="K87:M87"/>
    <mergeCell ref="R87:R92"/>
    <mergeCell ref="B88:I88"/>
    <mergeCell ref="K88:M88"/>
    <mergeCell ref="B89:I89"/>
    <mergeCell ref="K89:M89"/>
    <mergeCell ref="B90:I90"/>
    <mergeCell ref="K90:M90"/>
    <mergeCell ref="B94:I94"/>
    <mergeCell ref="K94:M94"/>
    <mergeCell ref="N94:O94"/>
    <mergeCell ref="B95:I95"/>
    <mergeCell ref="K95:M95"/>
    <mergeCell ref="N95:O95"/>
    <mergeCell ref="B91:I91"/>
    <mergeCell ref="K91:M91"/>
    <mergeCell ref="B92:I92"/>
    <mergeCell ref="K92:M92"/>
    <mergeCell ref="N92:O92"/>
    <mergeCell ref="B93:I93"/>
    <mergeCell ref="K93:M93"/>
    <mergeCell ref="B99:I99"/>
    <mergeCell ref="K99:M99"/>
    <mergeCell ref="N99:O99"/>
    <mergeCell ref="B100:I100"/>
    <mergeCell ref="K100:M100"/>
    <mergeCell ref="B101:I101"/>
    <mergeCell ref="K101:M101"/>
    <mergeCell ref="N101:O101"/>
    <mergeCell ref="B96:I96"/>
    <mergeCell ref="K96:M96"/>
    <mergeCell ref="N96:O96"/>
    <mergeCell ref="B97:I97"/>
    <mergeCell ref="K97:M97"/>
    <mergeCell ref="B98:I98"/>
    <mergeCell ref="K98:M98"/>
    <mergeCell ref="B105:I105"/>
    <mergeCell ref="K105:M105"/>
    <mergeCell ref="B106:I106"/>
    <mergeCell ref="K106:M106"/>
    <mergeCell ref="N106:O106"/>
    <mergeCell ref="B107:O107"/>
    <mergeCell ref="B102:I102"/>
    <mergeCell ref="K102:M102"/>
    <mergeCell ref="N102:O102"/>
    <mergeCell ref="B103:I103"/>
    <mergeCell ref="K103:M103"/>
    <mergeCell ref="B104:I104"/>
    <mergeCell ref="K104:M104"/>
    <mergeCell ref="B114:O114"/>
    <mergeCell ref="B115:O115"/>
    <mergeCell ref="B116:O116"/>
    <mergeCell ref="A119:F119"/>
    <mergeCell ref="B120:I120"/>
    <mergeCell ref="K120:M120"/>
    <mergeCell ref="B108:O108"/>
    <mergeCell ref="B109:O109"/>
    <mergeCell ref="B110:O110"/>
    <mergeCell ref="B111:O111"/>
    <mergeCell ref="B112:O112"/>
    <mergeCell ref="B113:O113"/>
    <mergeCell ref="B126:O126"/>
    <mergeCell ref="B127:O127"/>
    <mergeCell ref="B128:O128"/>
    <mergeCell ref="B129:O129"/>
    <mergeCell ref="B130:O130"/>
    <mergeCell ref="B131:O131"/>
    <mergeCell ref="A121:A125"/>
    <mergeCell ref="B121:O121"/>
    <mergeCell ref="R121:R125"/>
    <mergeCell ref="B122:O122"/>
    <mergeCell ref="B123:O123"/>
    <mergeCell ref="B124:O124"/>
    <mergeCell ref="B125:O125"/>
    <mergeCell ref="B132:O132"/>
    <mergeCell ref="B133:O133"/>
    <mergeCell ref="B134:O134"/>
    <mergeCell ref="B135:O135"/>
    <mergeCell ref="B136:O136"/>
    <mergeCell ref="B137:D137"/>
    <mergeCell ref="F137:G137"/>
    <mergeCell ref="H137:K137"/>
    <mergeCell ref="M137:O137"/>
    <mergeCell ref="B141:O141"/>
    <mergeCell ref="B142:O142"/>
    <mergeCell ref="B143:O143"/>
    <mergeCell ref="B144:O144"/>
    <mergeCell ref="B145:O145"/>
    <mergeCell ref="B146:O146"/>
    <mergeCell ref="B138:D138"/>
    <mergeCell ref="F138:G138"/>
    <mergeCell ref="H138:K138"/>
    <mergeCell ref="M138:O138"/>
    <mergeCell ref="B139:O139"/>
    <mergeCell ref="B140:O140"/>
    <mergeCell ref="A155:R155"/>
    <mergeCell ref="B156:O156"/>
    <mergeCell ref="B157:O157"/>
    <mergeCell ref="A158:R158"/>
    <mergeCell ref="B159:O159"/>
    <mergeCell ref="A160:R160"/>
    <mergeCell ref="B147:O147"/>
    <mergeCell ref="A148:C148"/>
    <mergeCell ref="B149:O149"/>
    <mergeCell ref="B150:O150"/>
    <mergeCell ref="B151:O151"/>
    <mergeCell ref="B152:O152"/>
    <mergeCell ref="A161:B161"/>
    <mergeCell ref="D161:O161"/>
    <mergeCell ref="P161:R167"/>
    <mergeCell ref="A162:B162"/>
    <mergeCell ref="D162:O162"/>
    <mergeCell ref="A163:B167"/>
    <mergeCell ref="C163:C167"/>
    <mergeCell ref="D163:N163"/>
    <mergeCell ref="D164:N164"/>
    <mergeCell ref="D165:N165"/>
    <mergeCell ref="A172:R172"/>
    <mergeCell ref="B173:O173"/>
    <mergeCell ref="B174:O174"/>
    <mergeCell ref="B175:O175"/>
    <mergeCell ref="D166:N166"/>
    <mergeCell ref="D167:N167"/>
    <mergeCell ref="A168:R168"/>
    <mergeCell ref="B169:O169"/>
    <mergeCell ref="B170:O170"/>
    <mergeCell ref="B171:O17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F063-6688-439E-8257-04F2694A0AD6}">
  <dimension ref="B1:AB537"/>
  <sheetViews>
    <sheetView showGridLines="0" topLeftCell="A48" workbookViewId="0">
      <selection activeCell="R60" sqref="R60"/>
    </sheetView>
  </sheetViews>
  <sheetFormatPr baseColWidth="10" defaultColWidth="8.88671875" defaultRowHeight="12"/>
  <cols>
    <col min="1" max="1" width="3.6640625" style="145" customWidth="1"/>
    <col min="2" max="2" width="2" style="145" customWidth="1"/>
    <col min="3" max="3" width="4.44140625" style="145" customWidth="1"/>
    <col min="4" max="4" width="17.33203125" style="145" customWidth="1"/>
    <col min="5" max="5" width="3.88671875" style="145" customWidth="1"/>
    <col min="6" max="6" width="22.33203125" style="145" customWidth="1"/>
    <col min="7" max="7" width="5.88671875" style="145" customWidth="1"/>
    <col min="8" max="8" width="3.109375" style="145" customWidth="1"/>
    <col min="9" max="9" width="5.77734375" style="145" customWidth="1"/>
    <col min="10" max="10" width="4.44140625" style="145" customWidth="1"/>
    <col min="11" max="11" width="14.44140625" style="145" customWidth="1"/>
    <col min="12" max="12" width="2.6640625" style="145" customWidth="1"/>
    <col min="13" max="13" width="5.44140625" style="145" bestFit="1" customWidth="1"/>
    <col min="14" max="14" width="4.77734375" style="145" customWidth="1"/>
    <col min="15" max="15" width="13.44140625" style="145" customWidth="1"/>
    <col min="16" max="16" width="3.33203125" style="145" customWidth="1"/>
    <col min="17" max="17" width="8.88671875" style="145"/>
    <col min="18" max="18" width="4.33203125" style="145" bestFit="1" customWidth="1"/>
    <col min="19" max="19" width="8.88671875" style="145"/>
    <col min="20" max="20" width="4.33203125" style="145" bestFit="1" customWidth="1"/>
    <col min="21" max="21" width="8.88671875" style="145"/>
    <col min="22" max="22" width="4.33203125" style="145" bestFit="1" customWidth="1"/>
    <col min="23" max="23" width="11.88671875" style="145" customWidth="1"/>
    <col min="24" max="24" width="4.33203125" style="145" bestFit="1" customWidth="1"/>
    <col min="25" max="25" width="12.109375" style="145" customWidth="1"/>
    <col min="26" max="26" width="4.33203125" style="145" bestFit="1" customWidth="1"/>
    <col min="27" max="27" width="8.88671875" style="145"/>
    <col min="28" max="28" width="1.77734375" style="145" bestFit="1" customWidth="1"/>
    <col min="29" max="16384" width="8.88671875" style="145"/>
  </cols>
  <sheetData>
    <row r="1" spans="2:16" ht="26.7" customHeight="1">
      <c r="B1" s="423" t="s">
        <v>46</v>
      </c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</row>
    <row r="2" spans="2:16" ht="13.2" customHeight="1">
      <c r="B2" s="480" t="s">
        <v>235</v>
      </c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527"/>
    </row>
    <row r="3" spans="2:16" ht="13.2" customHeight="1">
      <c r="B3" s="739" t="s">
        <v>236</v>
      </c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1"/>
    </row>
    <row r="4" spans="2:16" ht="13.2" customHeight="1">
      <c r="B4" s="524" t="s">
        <v>237</v>
      </c>
      <c r="C4" s="525"/>
      <c r="D4" s="526"/>
      <c r="E4" s="146">
        <v>3</v>
      </c>
      <c r="F4" s="521"/>
      <c r="G4" s="522"/>
      <c r="H4" s="522"/>
      <c r="I4" s="522"/>
      <c r="J4" s="522"/>
      <c r="K4" s="522"/>
      <c r="L4" s="522"/>
      <c r="M4" s="522"/>
      <c r="N4" s="522"/>
      <c r="O4" s="522"/>
      <c r="P4" s="625"/>
    </row>
    <row r="5" spans="2:16" ht="13.2" customHeight="1">
      <c r="B5" s="524" t="s">
        <v>1</v>
      </c>
      <c r="C5" s="525"/>
      <c r="D5" s="526"/>
      <c r="E5" s="146">
        <v>1</v>
      </c>
      <c r="F5" s="521"/>
      <c r="G5" s="522"/>
      <c r="H5" s="522"/>
      <c r="I5" s="522"/>
      <c r="J5" s="522"/>
      <c r="K5" s="522"/>
      <c r="L5" s="522"/>
      <c r="M5" s="522"/>
      <c r="N5" s="522"/>
      <c r="O5" s="522"/>
      <c r="P5" s="625"/>
    </row>
    <row r="6" spans="2:16" ht="13.2" customHeight="1">
      <c r="B6" s="524" t="s">
        <v>238</v>
      </c>
      <c r="C6" s="525"/>
      <c r="D6" s="526"/>
      <c r="E6" s="146">
        <v>13</v>
      </c>
      <c r="F6" s="521"/>
      <c r="G6" s="522"/>
      <c r="H6" s="522"/>
      <c r="I6" s="522"/>
      <c r="J6" s="522"/>
      <c r="K6" s="522"/>
      <c r="L6" s="522"/>
      <c r="M6" s="522"/>
      <c r="N6" s="522"/>
      <c r="O6" s="522"/>
      <c r="P6" s="625"/>
    </row>
    <row r="7" spans="2:16" ht="13.2" customHeight="1">
      <c r="B7" s="524" t="s">
        <v>239</v>
      </c>
      <c r="C7" s="525"/>
      <c r="D7" s="526"/>
      <c r="E7" s="146">
        <v>6</v>
      </c>
      <c r="F7" s="521"/>
      <c r="G7" s="522"/>
      <c r="H7" s="522"/>
      <c r="I7" s="522"/>
      <c r="J7" s="522"/>
      <c r="K7" s="522"/>
      <c r="L7" s="522"/>
      <c r="M7" s="522"/>
      <c r="N7" s="522"/>
      <c r="O7" s="522"/>
      <c r="P7" s="625"/>
    </row>
    <row r="8" spans="2:16" ht="13.2" customHeight="1">
      <c r="B8" s="524" t="s">
        <v>240</v>
      </c>
      <c r="C8" s="525"/>
      <c r="D8" s="526"/>
      <c r="E8" s="146">
        <v>55</v>
      </c>
      <c r="F8" s="521"/>
      <c r="G8" s="522"/>
      <c r="H8" s="522"/>
      <c r="I8" s="522"/>
      <c r="J8" s="522"/>
      <c r="K8" s="522"/>
      <c r="L8" s="522"/>
      <c r="M8" s="522"/>
      <c r="N8" s="522"/>
      <c r="O8" s="522"/>
      <c r="P8" s="625"/>
    </row>
    <row r="9" spans="2:16" ht="13.2" customHeight="1">
      <c r="B9" s="524" t="s">
        <v>241</v>
      </c>
      <c r="C9" s="525"/>
      <c r="D9" s="526"/>
      <c r="E9" s="146">
        <v>9</v>
      </c>
      <c r="F9" s="521"/>
      <c r="G9" s="522"/>
      <c r="H9" s="522"/>
      <c r="I9" s="522"/>
      <c r="J9" s="522"/>
      <c r="K9" s="522"/>
      <c r="L9" s="522"/>
      <c r="M9" s="522"/>
      <c r="N9" s="522"/>
      <c r="O9" s="522"/>
      <c r="P9" s="625"/>
    </row>
    <row r="10" spans="2:16" ht="13.2" customHeight="1">
      <c r="B10" s="758"/>
      <c r="C10" s="759"/>
      <c r="D10" s="759"/>
      <c r="E10" s="759"/>
      <c r="F10" s="759"/>
      <c r="G10" s="759"/>
      <c r="H10" s="759"/>
      <c r="I10" s="759"/>
      <c r="J10" s="759"/>
      <c r="K10" s="759"/>
      <c r="L10" s="759"/>
      <c r="M10" s="759"/>
      <c r="N10" s="759"/>
      <c r="O10" s="759"/>
      <c r="P10" s="760"/>
    </row>
    <row r="11" spans="2:16" ht="13.2" customHeight="1">
      <c r="B11" s="761" t="s">
        <v>242</v>
      </c>
      <c r="C11" s="762"/>
      <c r="D11" s="762"/>
      <c r="E11" s="762"/>
      <c r="F11" s="762"/>
      <c r="G11" s="762"/>
      <c r="H11" s="762"/>
      <c r="I11" s="762"/>
      <c r="J11" s="762"/>
      <c r="K11" s="762"/>
      <c r="L11" s="762"/>
      <c r="M11" s="762"/>
      <c r="N11" s="762"/>
      <c r="O11" s="762"/>
      <c r="P11" s="763"/>
    </row>
    <row r="12" spans="2:16" ht="13.2" customHeight="1">
      <c r="B12" s="149"/>
      <c r="C12" s="150">
        <v>95</v>
      </c>
      <c r="D12" s="764" t="s">
        <v>243</v>
      </c>
      <c r="E12" s="765"/>
      <c r="F12" s="765"/>
      <c r="G12" s="765"/>
      <c r="H12" s="151">
        <v>786</v>
      </c>
      <c r="I12" s="616" t="s">
        <v>244</v>
      </c>
      <c r="J12" s="616"/>
      <c r="K12" s="616"/>
      <c r="L12" s="616"/>
      <c r="M12" s="616"/>
      <c r="N12" s="616"/>
      <c r="O12" s="616"/>
      <c r="P12" s="766"/>
    </row>
    <row r="13" spans="2:16" ht="13.2" customHeight="1">
      <c r="B13" s="149"/>
      <c r="C13" s="150">
        <v>616</v>
      </c>
      <c r="D13" s="749" t="s">
        <v>245</v>
      </c>
      <c r="E13" s="750"/>
      <c r="F13" s="750"/>
      <c r="G13" s="750"/>
      <c r="H13" s="151">
        <v>73</v>
      </c>
      <c r="I13" s="751" t="s">
        <v>246</v>
      </c>
      <c r="J13" s="751"/>
      <c r="K13" s="751"/>
      <c r="L13" s="751"/>
      <c r="M13" s="751"/>
      <c r="N13" s="751"/>
      <c r="O13" s="751"/>
      <c r="P13" s="752"/>
    </row>
    <row r="14" spans="2:16" ht="13.2" customHeight="1">
      <c r="B14" s="149"/>
      <c r="C14" s="150">
        <v>69</v>
      </c>
      <c r="D14" s="753" t="s">
        <v>247</v>
      </c>
      <c r="E14" s="754"/>
      <c r="F14" s="754"/>
      <c r="G14" s="754"/>
      <c r="H14" s="151">
        <v>72</v>
      </c>
      <c r="I14" s="750" t="s">
        <v>248</v>
      </c>
      <c r="J14" s="750"/>
      <c r="K14" s="750"/>
      <c r="L14" s="750"/>
      <c r="M14" s="750"/>
      <c r="N14" s="750"/>
      <c r="O14" s="750"/>
      <c r="P14" s="755"/>
    </row>
    <row r="15" spans="2:16" ht="13.2" customHeight="1">
      <c r="B15" s="149"/>
      <c r="C15" s="150">
        <v>68</v>
      </c>
      <c r="D15" s="753" t="s">
        <v>249</v>
      </c>
      <c r="E15" s="754"/>
      <c r="F15" s="754"/>
      <c r="G15" s="754"/>
      <c r="H15" s="754"/>
      <c r="I15" s="754"/>
      <c r="J15" s="754"/>
      <c r="K15" s="754"/>
      <c r="L15" s="754"/>
      <c r="M15" s="754"/>
      <c r="N15" s="754"/>
      <c r="O15" s="754"/>
      <c r="P15" s="756"/>
    </row>
    <row r="16" spans="2:16" ht="13.2" customHeight="1">
      <c r="B16" s="757"/>
      <c r="C16" s="522"/>
      <c r="D16" s="522"/>
      <c r="E16" s="522"/>
      <c r="F16" s="522"/>
      <c r="G16" s="522"/>
      <c r="H16" s="522"/>
      <c r="I16" s="522"/>
      <c r="J16" s="522"/>
      <c r="K16" s="522"/>
      <c r="L16" s="522"/>
      <c r="M16" s="522"/>
      <c r="N16" s="522"/>
      <c r="O16" s="522"/>
      <c r="P16" s="625"/>
    </row>
    <row r="17" spans="2:16" ht="13.2" customHeight="1">
      <c r="B17" s="739" t="s">
        <v>250</v>
      </c>
      <c r="C17" s="740"/>
      <c r="D17" s="740"/>
      <c r="E17" s="740"/>
      <c r="F17" s="740"/>
      <c r="G17" s="740"/>
      <c r="H17" s="740"/>
      <c r="I17" s="740"/>
      <c r="J17" s="740"/>
      <c r="K17" s="740"/>
      <c r="L17" s="740"/>
      <c r="M17" s="740"/>
      <c r="N17" s="740"/>
      <c r="O17" s="740"/>
      <c r="P17" s="741"/>
    </row>
    <row r="18" spans="2:16" ht="13.2" customHeight="1">
      <c r="B18" s="742" t="s">
        <v>251</v>
      </c>
      <c r="C18" s="743"/>
      <c r="D18" s="743"/>
      <c r="E18" s="743"/>
      <c r="F18" s="743"/>
      <c r="G18" s="743"/>
      <c r="H18" s="743"/>
      <c r="I18" s="743"/>
      <c r="J18" s="743"/>
      <c r="K18" s="743"/>
      <c r="L18" s="743"/>
      <c r="M18" s="743"/>
      <c r="N18" s="743"/>
      <c r="O18" s="743"/>
      <c r="P18" s="744"/>
    </row>
    <row r="19" spans="2:16" ht="13.2" customHeight="1">
      <c r="B19" s="153"/>
      <c r="C19" s="154">
        <v>805</v>
      </c>
      <c r="D19" s="745" t="s">
        <v>252</v>
      </c>
      <c r="E19" s="746"/>
      <c r="F19" s="746"/>
      <c r="G19" s="747">
        <v>813</v>
      </c>
      <c r="H19" s="747"/>
      <c r="I19" s="746" t="s">
        <v>253</v>
      </c>
      <c r="J19" s="746"/>
      <c r="K19" s="746"/>
      <c r="L19" s="746"/>
      <c r="M19" s="746"/>
      <c r="N19" s="746"/>
      <c r="O19" s="746"/>
      <c r="P19" s="748"/>
    </row>
    <row r="20" spans="2:16" ht="13.2" customHeight="1">
      <c r="B20" s="480" t="s">
        <v>254</v>
      </c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527"/>
    </row>
    <row r="21" spans="2:16" ht="13.2" customHeight="1">
      <c r="B21" s="733" t="s">
        <v>255</v>
      </c>
      <c r="C21" s="734"/>
      <c r="D21" s="734"/>
      <c r="E21" s="734"/>
      <c r="F21" s="734"/>
      <c r="G21" s="734"/>
      <c r="H21" s="734"/>
      <c r="I21" s="734"/>
      <c r="J21" s="734"/>
      <c r="K21" s="734"/>
      <c r="L21" s="734"/>
      <c r="M21" s="734"/>
      <c r="N21" s="734"/>
      <c r="O21" s="734"/>
      <c r="P21" s="735"/>
    </row>
    <row r="22" spans="2:16" ht="13.2" customHeight="1">
      <c r="B22" s="736" t="s">
        <v>256</v>
      </c>
      <c r="C22" s="399"/>
      <c r="D22" s="399"/>
      <c r="E22" s="399"/>
      <c r="F22" s="399"/>
      <c r="G22" s="399"/>
      <c r="H22" s="399"/>
      <c r="I22" s="399"/>
      <c r="J22" s="161">
        <v>461</v>
      </c>
      <c r="K22" s="162"/>
      <c r="L22" s="156" t="s">
        <v>58</v>
      </c>
      <c r="M22" s="157">
        <v>492</v>
      </c>
      <c r="N22" s="737"/>
      <c r="O22" s="738"/>
      <c r="P22" s="158" t="s">
        <v>58</v>
      </c>
    </row>
    <row r="23" spans="2:16" ht="13.2" customHeight="1">
      <c r="B23" s="715" t="s">
        <v>257</v>
      </c>
      <c r="C23" s="391"/>
      <c r="D23" s="391"/>
      <c r="E23" s="391"/>
      <c r="F23" s="391"/>
      <c r="G23" s="391"/>
      <c r="H23" s="391"/>
      <c r="I23" s="391"/>
      <c r="J23" s="161">
        <v>545</v>
      </c>
      <c r="K23" s="162"/>
      <c r="L23" s="156" t="s">
        <v>58</v>
      </c>
      <c r="M23" s="717"/>
      <c r="N23" s="724"/>
      <c r="O23" s="724"/>
      <c r="P23" s="725"/>
    </row>
    <row r="24" spans="2:16" ht="13.2" customHeight="1">
      <c r="B24" s="715" t="s">
        <v>258</v>
      </c>
      <c r="C24" s="391"/>
      <c r="D24" s="391"/>
      <c r="E24" s="391"/>
      <c r="F24" s="391"/>
      <c r="G24" s="391"/>
      <c r="H24" s="391"/>
      <c r="I24" s="391"/>
      <c r="J24" s="161">
        <v>1650</v>
      </c>
      <c r="K24" s="162"/>
      <c r="L24" s="156" t="s">
        <v>58</v>
      </c>
      <c r="M24" s="717"/>
      <c r="N24" s="724"/>
      <c r="O24" s="724"/>
      <c r="P24" s="725"/>
    </row>
    <row r="25" spans="2:16" ht="13.2" customHeight="1">
      <c r="B25" s="715" t="s">
        <v>259</v>
      </c>
      <c r="C25" s="391"/>
      <c r="D25" s="391"/>
      <c r="E25" s="391"/>
      <c r="F25" s="391"/>
      <c r="G25" s="391"/>
      <c r="H25" s="391"/>
      <c r="I25" s="391"/>
      <c r="J25" s="161">
        <v>856</v>
      </c>
      <c r="K25" s="162"/>
      <c r="L25" s="156" t="s">
        <v>58</v>
      </c>
      <c r="M25" s="717"/>
      <c r="N25" s="724"/>
      <c r="O25" s="724"/>
      <c r="P25" s="725"/>
    </row>
    <row r="26" spans="2:16" ht="13.2" customHeight="1">
      <c r="B26" s="726" t="s">
        <v>260</v>
      </c>
      <c r="C26" s="727"/>
      <c r="D26" s="727"/>
      <c r="E26" s="727"/>
      <c r="F26" s="727"/>
      <c r="G26" s="727"/>
      <c r="H26" s="727"/>
      <c r="I26" s="727"/>
      <c r="J26" s="161">
        <v>547</v>
      </c>
      <c r="K26" s="162">
        <f>SUM(K22:K25)</f>
        <v>0</v>
      </c>
      <c r="L26" s="156" t="s">
        <v>94</v>
      </c>
      <c r="M26" s="717"/>
      <c r="N26" s="724"/>
      <c r="O26" s="724"/>
      <c r="P26" s="725"/>
    </row>
    <row r="27" spans="2:16" ht="13.2" customHeight="1">
      <c r="B27" s="715" t="s">
        <v>261</v>
      </c>
      <c r="C27" s="391"/>
      <c r="D27" s="391"/>
      <c r="E27" s="391"/>
      <c r="F27" s="391"/>
      <c r="G27" s="391"/>
      <c r="H27" s="391"/>
      <c r="I27" s="391"/>
      <c r="J27" s="161">
        <v>617</v>
      </c>
      <c r="K27" s="162"/>
      <c r="L27" s="156" t="s">
        <v>58</v>
      </c>
      <c r="M27" s="717"/>
      <c r="N27" s="724"/>
      <c r="O27" s="724"/>
      <c r="P27" s="725"/>
    </row>
    <row r="28" spans="2:16" ht="13.2" customHeight="1">
      <c r="B28" s="715" t="s">
        <v>262</v>
      </c>
      <c r="C28" s="391"/>
      <c r="D28" s="391"/>
      <c r="E28" s="391"/>
      <c r="F28" s="391"/>
      <c r="G28" s="391"/>
      <c r="H28" s="391"/>
      <c r="I28" s="391"/>
      <c r="J28" s="161">
        <v>770</v>
      </c>
      <c r="K28" s="162"/>
      <c r="L28" s="156" t="s">
        <v>89</v>
      </c>
      <c r="M28" s="717"/>
      <c r="N28" s="724"/>
      <c r="O28" s="724"/>
      <c r="P28" s="725"/>
    </row>
    <row r="29" spans="2:16" ht="13.2" customHeight="1">
      <c r="B29" s="728" t="s">
        <v>263</v>
      </c>
      <c r="C29" s="729"/>
      <c r="D29" s="729"/>
      <c r="E29" s="729"/>
      <c r="F29" s="729"/>
      <c r="G29" s="729"/>
      <c r="H29" s="729"/>
      <c r="I29" s="729"/>
      <c r="J29" s="161">
        <v>872</v>
      </c>
      <c r="K29" s="162"/>
      <c r="L29" s="156" t="s">
        <v>89</v>
      </c>
      <c r="M29" s="730"/>
      <c r="N29" s="731"/>
      <c r="O29" s="731"/>
      <c r="P29" s="732"/>
    </row>
    <row r="30" spans="2:16" ht="13.2" customHeight="1">
      <c r="B30" s="715" t="s">
        <v>264</v>
      </c>
      <c r="C30" s="391"/>
      <c r="D30" s="391"/>
      <c r="E30" s="391"/>
      <c r="F30" s="391"/>
      <c r="G30" s="391"/>
      <c r="H30" s="391"/>
      <c r="I30" s="391"/>
      <c r="J30" s="161">
        <v>465</v>
      </c>
      <c r="K30" s="162"/>
      <c r="L30" s="156" t="s">
        <v>89</v>
      </c>
      <c r="M30" s="717"/>
      <c r="N30" s="724"/>
      <c r="O30" s="724"/>
      <c r="P30" s="725"/>
    </row>
    <row r="31" spans="2:16" ht="13.2" customHeight="1">
      <c r="B31" s="715" t="s">
        <v>265</v>
      </c>
      <c r="C31" s="391"/>
      <c r="D31" s="391"/>
      <c r="E31" s="391"/>
      <c r="F31" s="391"/>
      <c r="G31" s="391"/>
      <c r="H31" s="391"/>
      <c r="I31" s="391"/>
      <c r="J31" s="161">
        <v>494</v>
      </c>
      <c r="K31" s="162"/>
      <c r="L31" s="156" t="s">
        <v>89</v>
      </c>
      <c r="M31" s="717"/>
      <c r="N31" s="724"/>
      <c r="O31" s="724"/>
      <c r="P31" s="725"/>
    </row>
    <row r="32" spans="2:16" ht="13.2" customHeight="1">
      <c r="B32" s="715" t="s">
        <v>266</v>
      </c>
      <c r="C32" s="391"/>
      <c r="D32" s="391"/>
      <c r="E32" s="391"/>
      <c r="F32" s="391"/>
      <c r="G32" s="391"/>
      <c r="H32" s="391"/>
      <c r="I32" s="391"/>
      <c r="J32" s="161">
        <v>850</v>
      </c>
      <c r="K32" s="162"/>
      <c r="L32" s="156" t="s">
        <v>89</v>
      </c>
      <c r="M32" s="717"/>
      <c r="N32" s="724"/>
      <c r="O32" s="724"/>
      <c r="P32" s="725"/>
    </row>
    <row r="33" spans="2:16" ht="13.2" customHeight="1">
      <c r="B33" s="726" t="s">
        <v>267</v>
      </c>
      <c r="C33" s="727"/>
      <c r="D33" s="727"/>
      <c r="E33" s="727"/>
      <c r="F33" s="727"/>
      <c r="G33" s="727"/>
      <c r="H33" s="727"/>
      <c r="I33" s="727"/>
      <c r="J33" s="161">
        <v>467</v>
      </c>
      <c r="K33" s="162">
        <f>SUM(K26:K32)</f>
        <v>0</v>
      </c>
      <c r="L33" s="156" t="s">
        <v>94</v>
      </c>
      <c r="M33" s="717"/>
      <c r="N33" s="724"/>
      <c r="O33" s="724"/>
      <c r="P33" s="725"/>
    </row>
    <row r="34" spans="2:16" ht="13.2" customHeight="1">
      <c r="B34" s="715" t="s">
        <v>268</v>
      </c>
      <c r="C34" s="391"/>
      <c r="D34" s="391"/>
      <c r="E34" s="391"/>
      <c r="F34" s="391"/>
      <c r="G34" s="391"/>
      <c r="H34" s="391"/>
      <c r="I34" s="391"/>
      <c r="J34" s="161">
        <v>479</v>
      </c>
      <c r="K34" s="162"/>
      <c r="L34" s="156" t="s">
        <v>58</v>
      </c>
      <c r="M34" s="163">
        <v>491</v>
      </c>
      <c r="N34" s="717"/>
      <c r="O34" s="718"/>
      <c r="P34" s="158" t="s">
        <v>58</v>
      </c>
    </row>
    <row r="35" spans="2:16" ht="13.2" customHeight="1">
      <c r="B35" s="715" t="s">
        <v>269</v>
      </c>
      <c r="C35" s="391"/>
      <c r="D35" s="391"/>
      <c r="E35" s="391"/>
      <c r="F35" s="391"/>
      <c r="G35" s="391"/>
      <c r="H35" s="391"/>
      <c r="I35" s="391"/>
      <c r="J35" s="161">
        <v>618</v>
      </c>
      <c r="K35" s="162">
        <f>SUM(K33:K34)</f>
        <v>0</v>
      </c>
      <c r="L35" s="156" t="s">
        <v>94</v>
      </c>
      <c r="M35" s="163">
        <v>619</v>
      </c>
      <c r="N35" s="719">
        <f>N22+N34</f>
        <v>0</v>
      </c>
      <c r="O35" s="720"/>
      <c r="P35" s="158" t="s">
        <v>94</v>
      </c>
    </row>
    <row r="36" spans="2:16" ht="13.2" customHeight="1">
      <c r="B36" s="640" t="s">
        <v>270</v>
      </c>
      <c r="C36" s="708"/>
      <c r="D36" s="708"/>
      <c r="E36" s="708"/>
      <c r="F36" s="708"/>
      <c r="G36" s="708"/>
      <c r="H36" s="708"/>
      <c r="I36" s="708"/>
      <c r="J36" s="164">
        <v>896</v>
      </c>
      <c r="K36" s="165"/>
      <c r="L36" s="721"/>
      <c r="M36" s="722"/>
      <c r="N36" s="722"/>
      <c r="O36" s="722"/>
      <c r="P36" s="723"/>
    </row>
    <row r="37" spans="2:16" ht="13.2" customHeight="1">
      <c r="B37" s="480" t="s">
        <v>271</v>
      </c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527"/>
    </row>
    <row r="38" spans="2:16" ht="13.2" customHeight="1">
      <c r="B38" s="715" t="s">
        <v>272</v>
      </c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2"/>
      <c r="N38" s="166">
        <v>1055</v>
      </c>
      <c r="O38" s="132"/>
      <c r="P38" s="167" t="s">
        <v>273</v>
      </c>
    </row>
    <row r="39" spans="2:16" ht="13.2" customHeight="1">
      <c r="B39" s="715" t="s">
        <v>274</v>
      </c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2"/>
      <c r="N39" s="166">
        <v>1056</v>
      </c>
      <c r="O39" s="132"/>
      <c r="P39" s="167" t="s">
        <v>275</v>
      </c>
    </row>
    <row r="40" spans="2:16" ht="13.2" customHeight="1">
      <c r="B40" s="715" t="s">
        <v>276</v>
      </c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2"/>
      <c r="N40" s="166">
        <v>1057</v>
      </c>
      <c r="O40" s="64"/>
      <c r="P40" s="167" t="s">
        <v>275</v>
      </c>
    </row>
    <row r="41" spans="2:16" ht="13.2" customHeight="1">
      <c r="B41" s="715" t="s">
        <v>277</v>
      </c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2"/>
      <c r="N41" s="166">
        <v>1058</v>
      </c>
      <c r="O41" s="132">
        <f>SUM(O38:O40)</f>
        <v>0</v>
      </c>
      <c r="P41" s="167" t="s">
        <v>278</v>
      </c>
    </row>
    <row r="42" spans="2:16" ht="13.2" customHeight="1">
      <c r="B42" s="715" t="s">
        <v>279</v>
      </c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2"/>
      <c r="N42" s="166">
        <v>1060</v>
      </c>
      <c r="O42" s="133"/>
      <c r="P42" s="167" t="s">
        <v>275</v>
      </c>
    </row>
    <row r="43" spans="2:16" ht="13.2" customHeight="1">
      <c r="B43" s="715" t="s">
        <v>280</v>
      </c>
      <c r="C43" s="391"/>
      <c r="D43" s="391"/>
      <c r="E43" s="391"/>
      <c r="F43" s="391"/>
      <c r="G43" s="391"/>
      <c r="H43" s="391"/>
      <c r="I43" s="391"/>
      <c r="J43" s="391"/>
      <c r="K43" s="391"/>
      <c r="L43" s="391"/>
      <c r="M43" s="392"/>
      <c r="N43" s="166">
        <v>1061</v>
      </c>
      <c r="O43" s="133">
        <f>SUM(O41:O42)</f>
        <v>0</v>
      </c>
      <c r="P43" s="167" t="s">
        <v>278</v>
      </c>
    </row>
    <row r="44" spans="2:16" ht="13.2" customHeight="1">
      <c r="B44" s="715" t="s">
        <v>281</v>
      </c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2"/>
      <c r="N44" s="166">
        <v>1062</v>
      </c>
      <c r="O44" s="133"/>
      <c r="P44" s="167" t="s">
        <v>278</v>
      </c>
    </row>
    <row r="45" spans="2:16" ht="13.2" customHeight="1">
      <c r="B45" s="715" t="s">
        <v>282</v>
      </c>
      <c r="C45" s="391"/>
      <c r="D45" s="391"/>
      <c r="E45" s="391"/>
      <c r="F45" s="391"/>
      <c r="G45" s="391"/>
      <c r="H45" s="391"/>
      <c r="I45" s="391"/>
      <c r="J45" s="391"/>
      <c r="K45" s="391"/>
      <c r="L45" s="391"/>
      <c r="M45" s="392"/>
      <c r="N45" s="166">
        <v>1099</v>
      </c>
      <c r="O45" s="133">
        <f>O43</f>
        <v>0</v>
      </c>
      <c r="P45" s="168"/>
    </row>
    <row r="46" spans="2:16" ht="13.2" customHeight="1">
      <c r="B46" s="715" t="s">
        <v>283</v>
      </c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2"/>
      <c r="N46" s="166">
        <v>1847</v>
      </c>
      <c r="O46" s="133"/>
      <c r="P46" s="168"/>
    </row>
    <row r="47" spans="2:16" ht="13.2" customHeight="1">
      <c r="B47" s="715" t="s">
        <v>284</v>
      </c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2"/>
      <c r="N47" s="166">
        <v>1100</v>
      </c>
      <c r="O47" s="133"/>
      <c r="P47" s="168"/>
    </row>
    <row r="48" spans="2:16" ht="13.2" customHeight="1">
      <c r="B48" s="715" t="s">
        <v>285</v>
      </c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2"/>
      <c r="N48" s="166">
        <v>1114</v>
      </c>
      <c r="O48" s="133"/>
      <c r="P48" s="168"/>
    </row>
    <row r="49" spans="2:16" ht="13.2" customHeight="1">
      <c r="B49" s="709" t="s">
        <v>286</v>
      </c>
      <c r="C49" s="710"/>
      <c r="D49" s="710"/>
      <c r="E49" s="710"/>
      <c r="F49" s="710"/>
      <c r="G49" s="710"/>
      <c r="H49" s="710"/>
      <c r="I49" s="710"/>
      <c r="J49" s="710"/>
      <c r="K49" s="710"/>
      <c r="L49" s="710"/>
      <c r="M49" s="710"/>
      <c r="N49" s="710"/>
      <c r="O49" s="710"/>
      <c r="P49" s="711"/>
    </row>
    <row r="50" spans="2:16" ht="13.2" customHeight="1">
      <c r="B50" s="712" t="s">
        <v>287</v>
      </c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4"/>
      <c r="N50" s="169">
        <v>1063</v>
      </c>
      <c r="O50" s="170"/>
      <c r="P50" s="171"/>
    </row>
    <row r="51" spans="2:16" ht="13.2" customHeight="1">
      <c r="B51" s="715" t="s">
        <v>288</v>
      </c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2"/>
      <c r="N51" s="163">
        <v>1064</v>
      </c>
      <c r="O51" s="64"/>
      <c r="P51" s="172"/>
    </row>
    <row r="52" spans="2:16" ht="13.2" customHeight="1">
      <c r="B52" s="716" t="s">
        <v>289</v>
      </c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3"/>
      <c r="N52" s="299">
        <v>1065</v>
      </c>
      <c r="O52" s="137">
        <f>O45</f>
        <v>0</v>
      </c>
      <c r="P52" s="173"/>
    </row>
    <row r="53" spans="2:16" ht="13.2" customHeight="1">
      <c r="B53" s="480" t="s">
        <v>290</v>
      </c>
      <c r="C53" s="481"/>
      <c r="D53" s="481"/>
      <c r="E53" s="481"/>
      <c r="F53" s="481"/>
      <c r="G53" s="481"/>
      <c r="H53" s="481"/>
      <c r="I53" s="481"/>
      <c r="J53" s="481"/>
      <c r="K53" s="481"/>
      <c r="L53" s="481"/>
      <c r="M53" s="481"/>
      <c r="N53" s="481"/>
      <c r="O53" s="481"/>
      <c r="P53" s="527"/>
    </row>
    <row r="54" spans="2:16" ht="13.2" customHeight="1">
      <c r="B54" s="468" t="s">
        <v>291</v>
      </c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470"/>
      <c r="N54" s="174">
        <v>701</v>
      </c>
      <c r="O54" s="175"/>
      <c r="P54" s="176" t="s">
        <v>58</v>
      </c>
    </row>
    <row r="55" spans="2:16" ht="13.2" customHeight="1">
      <c r="B55" s="468" t="s">
        <v>292</v>
      </c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70"/>
      <c r="N55" s="174">
        <v>702</v>
      </c>
      <c r="O55" s="175"/>
      <c r="P55" s="176" t="s">
        <v>89</v>
      </c>
    </row>
    <row r="56" spans="2:16" ht="13.2" customHeight="1">
      <c r="B56" s="468" t="s">
        <v>293</v>
      </c>
      <c r="C56" s="469"/>
      <c r="D56" s="469"/>
      <c r="E56" s="469"/>
      <c r="F56" s="469"/>
      <c r="G56" s="469"/>
      <c r="H56" s="469"/>
      <c r="I56" s="469"/>
      <c r="J56" s="469"/>
      <c r="K56" s="469"/>
      <c r="L56" s="469"/>
      <c r="M56" s="470"/>
      <c r="N56" s="174">
        <v>703</v>
      </c>
      <c r="O56" s="175"/>
      <c r="P56" s="176" t="s">
        <v>94</v>
      </c>
    </row>
    <row r="57" spans="2:16" ht="13.2" customHeight="1">
      <c r="B57" s="468" t="s">
        <v>294</v>
      </c>
      <c r="C57" s="469"/>
      <c r="D57" s="469"/>
      <c r="E57" s="469"/>
      <c r="F57" s="469"/>
      <c r="G57" s="469"/>
      <c r="H57" s="469"/>
      <c r="I57" s="469"/>
      <c r="J57" s="469"/>
      <c r="K57" s="469"/>
      <c r="L57" s="469"/>
      <c r="M57" s="470"/>
      <c r="N57" s="174">
        <v>704</v>
      </c>
      <c r="O57" s="175"/>
      <c r="P57" s="176" t="s">
        <v>58</v>
      </c>
    </row>
    <row r="58" spans="2:16" ht="13.2" customHeight="1">
      <c r="B58" s="468" t="s">
        <v>295</v>
      </c>
      <c r="C58" s="469"/>
      <c r="D58" s="469"/>
      <c r="E58" s="469"/>
      <c r="F58" s="469"/>
      <c r="G58" s="469"/>
      <c r="H58" s="469"/>
      <c r="I58" s="469"/>
      <c r="J58" s="469"/>
      <c r="K58" s="469"/>
      <c r="L58" s="469"/>
      <c r="M58" s="470"/>
      <c r="N58" s="174">
        <v>930</v>
      </c>
      <c r="O58" s="175"/>
      <c r="P58" s="176" t="s">
        <v>89</v>
      </c>
    </row>
    <row r="59" spans="2:16" ht="13.2" customHeight="1">
      <c r="B59" s="640" t="s">
        <v>296</v>
      </c>
      <c r="C59" s="708"/>
      <c r="D59" s="708"/>
      <c r="E59" s="708"/>
      <c r="F59" s="708"/>
      <c r="G59" s="708"/>
      <c r="H59" s="708"/>
      <c r="I59" s="708"/>
      <c r="J59" s="708"/>
      <c r="K59" s="708"/>
      <c r="L59" s="708"/>
      <c r="M59" s="641"/>
      <c r="N59" s="177">
        <v>705</v>
      </c>
      <c r="O59" s="178"/>
      <c r="P59" s="179" t="s">
        <v>94</v>
      </c>
    </row>
    <row r="62" spans="2:16" ht="13.2" customHeight="1">
      <c r="B62" s="493" t="s">
        <v>297</v>
      </c>
      <c r="C62" s="494"/>
      <c r="D62" s="494"/>
      <c r="E62" s="494"/>
      <c r="F62" s="494"/>
      <c r="G62" s="494"/>
      <c r="H62" s="494"/>
      <c r="I62" s="494"/>
      <c r="J62" s="494"/>
      <c r="K62" s="494"/>
      <c r="L62" s="494"/>
      <c r="M62" s="494"/>
      <c r="N62" s="494"/>
      <c r="O62" s="494"/>
      <c r="P62" s="494"/>
    </row>
    <row r="63" spans="2:16" ht="13.2" customHeight="1">
      <c r="B63" s="697" t="s">
        <v>298</v>
      </c>
      <c r="C63" s="698"/>
      <c r="D63" s="698"/>
      <c r="E63" s="698"/>
      <c r="F63" s="698"/>
      <c r="G63" s="698"/>
      <c r="H63" s="698"/>
      <c r="I63" s="698"/>
      <c r="J63" s="698"/>
      <c r="K63" s="698"/>
      <c r="L63" s="698"/>
      <c r="M63" s="698"/>
      <c r="N63" s="698"/>
      <c r="O63" s="698"/>
      <c r="P63" s="698"/>
    </row>
    <row r="64" spans="2:16" ht="13.2" customHeight="1">
      <c r="B64" s="699" t="s">
        <v>299</v>
      </c>
      <c r="C64" s="700"/>
      <c r="D64" s="700"/>
      <c r="E64" s="700"/>
      <c r="F64" s="700"/>
      <c r="G64" s="700"/>
      <c r="H64" s="700"/>
      <c r="I64" s="700"/>
      <c r="J64" s="700"/>
      <c r="K64" s="700"/>
      <c r="L64" s="700"/>
      <c r="M64" s="701"/>
      <c r="N64" s="702" t="s">
        <v>300</v>
      </c>
      <c r="O64" s="703"/>
      <c r="P64" s="704"/>
    </row>
    <row r="65" spans="2:16" ht="13.2" customHeight="1">
      <c r="B65" s="678" t="s">
        <v>301</v>
      </c>
      <c r="C65" s="679"/>
      <c r="D65" s="679"/>
      <c r="E65" s="679"/>
      <c r="F65" s="679"/>
      <c r="G65" s="679"/>
      <c r="H65" s="679"/>
      <c r="I65" s="679"/>
      <c r="J65" s="679"/>
      <c r="K65" s="679"/>
      <c r="L65" s="679"/>
      <c r="M65" s="705"/>
      <c r="N65" s="770">
        <v>1070</v>
      </c>
      <c r="O65" s="706">
        <f>Antecedentes!C35</f>
        <v>26266270.479999997</v>
      </c>
      <c r="P65" s="707"/>
    </row>
    <row r="66" spans="2:16" ht="13.2" customHeight="1">
      <c r="B66" s="464" t="s">
        <v>302</v>
      </c>
      <c r="C66" s="465"/>
      <c r="D66" s="465"/>
      <c r="E66" s="465"/>
      <c r="F66" s="465"/>
      <c r="G66" s="465"/>
      <c r="H66" s="465"/>
      <c r="I66" s="465"/>
      <c r="J66" s="465"/>
      <c r="K66" s="465"/>
      <c r="L66" s="465"/>
      <c r="M66" s="695"/>
      <c r="N66" s="770">
        <v>1074</v>
      </c>
      <c r="O66" s="706">
        <f>Antecedentes!C26-Reverso!O65</f>
        <v>52532795.719999991</v>
      </c>
      <c r="P66" s="707"/>
    </row>
    <row r="67" spans="2:16" ht="13.2" customHeight="1">
      <c r="B67" s="694" t="s">
        <v>303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</row>
    <row r="68" spans="2:16" ht="13.2" customHeight="1">
      <c r="B68" s="682" t="s">
        <v>299</v>
      </c>
      <c r="C68" s="683"/>
      <c r="D68" s="683"/>
      <c r="E68" s="683"/>
      <c r="F68" s="683"/>
      <c r="G68" s="683"/>
      <c r="H68" s="683"/>
      <c r="I68" s="683"/>
      <c r="J68" s="683"/>
      <c r="K68" s="683"/>
      <c r="L68" s="683"/>
      <c r="M68" s="686"/>
      <c r="N68" s="687" t="s">
        <v>300</v>
      </c>
      <c r="O68" s="688"/>
      <c r="P68" s="689"/>
    </row>
    <row r="69" spans="2:16" ht="13.2" customHeight="1">
      <c r="B69" s="464" t="s">
        <v>301</v>
      </c>
      <c r="C69" s="465"/>
      <c r="D69" s="465"/>
      <c r="E69" s="465"/>
      <c r="F69" s="465"/>
      <c r="G69" s="465"/>
      <c r="H69" s="465"/>
      <c r="I69" s="465"/>
      <c r="J69" s="465"/>
      <c r="K69" s="465"/>
      <c r="L69" s="465"/>
      <c r="M69" s="695"/>
      <c r="N69" s="180">
        <v>1079</v>
      </c>
      <c r="O69" s="181"/>
      <c r="P69" s="148"/>
    </row>
    <row r="70" spans="2:16" ht="13.2" customHeight="1">
      <c r="B70" s="663" t="s">
        <v>302</v>
      </c>
      <c r="C70" s="664"/>
      <c r="D70" s="664"/>
      <c r="E70" s="664"/>
      <c r="F70" s="664"/>
      <c r="G70" s="664"/>
      <c r="H70" s="664"/>
      <c r="I70" s="664"/>
      <c r="J70" s="664"/>
      <c r="K70" s="664"/>
      <c r="L70" s="664"/>
      <c r="M70" s="696"/>
      <c r="N70" s="180">
        <v>1083</v>
      </c>
      <c r="O70" s="181"/>
      <c r="P70" s="148"/>
    </row>
    <row r="71" spans="2:16" ht="13.2" customHeight="1">
      <c r="B71" s="694" t="s">
        <v>304</v>
      </c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2:16" ht="13.2" customHeight="1">
      <c r="B72" s="682" t="s">
        <v>299</v>
      </c>
      <c r="C72" s="683"/>
      <c r="D72" s="683"/>
      <c r="E72" s="683"/>
      <c r="F72" s="683"/>
      <c r="G72" s="683"/>
      <c r="H72" s="683"/>
      <c r="I72" s="683"/>
      <c r="J72" s="683"/>
      <c r="K72" s="683"/>
      <c r="L72" s="683"/>
      <c r="M72" s="686"/>
      <c r="N72" s="687" t="s">
        <v>300</v>
      </c>
      <c r="O72" s="688"/>
      <c r="P72" s="689"/>
    </row>
    <row r="73" spans="2:16" ht="13.2" customHeight="1">
      <c r="B73" s="678" t="s">
        <v>301</v>
      </c>
      <c r="C73" s="679"/>
      <c r="D73" s="679"/>
      <c r="E73" s="679"/>
      <c r="F73" s="679"/>
      <c r="G73" s="679"/>
      <c r="H73" s="679"/>
      <c r="I73" s="679"/>
      <c r="J73" s="679"/>
      <c r="K73" s="679"/>
      <c r="L73" s="679"/>
      <c r="M73" s="680"/>
      <c r="N73" s="182">
        <v>1087</v>
      </c>
      <c r="O73" s="181"/>
      <c r="P73" s="148"/>
    </row>
    <row r="74" spans="2:16" ht="13.2" customHeight="1">
      <c r="B74" s="464" t="s">
        <v>302</v>
      </c>
      <c r="C74" s="465"/>
      <c r="D74" s="465"/>
      <c r="E74" s="465"/>
      <c r="F74" s="465"/>
      <c r="G74" s="465"/>
      <c r="H74" s="465"/>
      <c r="I74" s="465"/>
      <c r="J74" s="465"/>
      <c r="K74" s="465"/>
      <c r="L74" s="465"/>
      <c r="M74" s="466"/>
      <c r="N74" s="183">
        <v>1131</v>
      </c>
      <c r="O74" s="184"/>
      <c r="P74" s="185"/>
    </row>
    <row r="75" spans="2:16" ht="13.2" customHeight="1">
      <c r="B75" s="341" t="s">
        <v>305</v>
      </c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  <c r="O75" s="342"/>
      <c r="P75" s="690"/>
    </row>
    <row r="76" spans="2:16" ht="13.2" customHeight="1">
      <c r="B76" s="691" t="s">
        <v>306</v>
      </c>
      <c r="C76" s="692"/>
      <c r="D76" s="692"/>
      <c r="E76" s="692"/>
      <c r="F76" s="692"/>
      <c r="G76" s="692"/>
      <c r="H76" s="692"/>
      <c r="I76" s="692"/>
      <c r="J76" s="692"/>
      <c r="K76" s="692"/>
      <c r="L76" s="692"/>
      <c r="M76" s="693"/>
      <c r="N76" s="687" t="s">
        <v>307</v>
      </c>
      <c r="O76" s="688"/>
      <c r="P76" s="689"/>
    </row>
    <row r="77" spans="2:16" ht="13.2" customHeight="1">
      <c r="B77" s="678" t="s">
        <v>308</v>
      </c>
      <c r="C77" s="679"/>
      <c r="D77" s="679"/>
      <c r="E77" s="679"/>
      <c r="F77" s="679"/>
      <c r="G77" s="679"/>
      <c r="H77" s="679"/>
      <c r="I77" s="679"/>
      <c r="J77" s="679"/>
      <c r="K77" s="679"/>
      <c r="L77" s="679"/>
      <c r="M77" s="680"/>
      <c r="N77" s="174">
        <v>1809</v>
      </c>
      <c r="O77" s="521"/>
      <c r="P77" s="625"/>
    </row>
    <row r="78" spans="2:16" ht="13.2" customHeight="1">
      <c r="B78" s="464" t="s">
        <v>309</v>
      </c>
      <c r="C78" s="465"/>
      <c r="D78" s="465"/>
      <c r="E78" s="465"/>
      <c r="F78" s="465"/>
      <c r="G78" s="465"/>
      <c r="H78" s="465"/>
      <c r="I78" s="465"/>
      <c r="J78" s="465"/>
      <c r="K78" s="465"/>
      <c r="L78" s="465"/>
      <c r="M78" s="466"/>
      <c r="N78" s="186">
        <v>1813</v>
      </c>
      <c r="O78" s="672"/>
      <c r="P78" s="681"/>
    </row>
    <row r="79" spans="2:16" ht="13.2" customHeight="1">
      <c r="B79" s="682" t="s">
        <v>310</v>
      </c>
      <c r="C79" s="683"/>
      <c r="D79" s="683"/>
      <c r="E79" s="683"/>
      <c r="F79" s="683"/>
      <c r="G79" s="683"/>
      <c r="H79" s="683"/>
      <c r="I79" s="683"/>
      <c r="J79" s="683"/>
      <c r="K79" s="683"/>
      <c r="L79" s="683"/>
      <c r="M79" s="683"/>
      <c r="N79" s="683"/>
      <c r="O79" s="683"/>
      <c r="P79" s="683"/>
    </row>
    <row r="80" spans="2:16" ht="13.2" customHeight="1">
      <c r="B80" s="675" t="s">
        <v>311</v>
      </c>
      <c r="C80" s="676"/>
      <c r="D80" s="676"/>
      <c r="E80" s="676"/>
      <c r="F80" s="676"/>
      <c r="G80" s="676"/>
      <c r="H80" s="676"/>
      <c r="I80" s="676"/>
      <c r="J80" s="676"/>
      <c r="K80" s="676"/>
      <c r="L80" s="676"/>
      <c r="M80" s="677"/>
      <c r="N80" s="188">
        <v>1814</v>
      </c>
      <c r="O80" s="684"/>
      <c r="P80" s="685"/>
    </row>
    <row r="81" spans="2:16" ht="13.2" customHeight="1">
      <c r="B81" s="663" t="s">
        <v>312</v>
      </c>
      <c r="C81" s="664"/>
      <c r="D81" s="664"/>
      <c r="E81" s="664"/>
      <c r="F81" s="664"/>
      <c r="G81" s="664"/>
      <c r="H81" s="664"/>
      <c r="I81" s="664"/>
      <c r="J81" s="664"/>
      <c r="K81" s="664"/>
      <c r="L81" s="664"/>
      <c r="M81" s="674"/>
      <c r="N81" s="174">
        <v>1815</v>
      </c>
      <c r="O81" s="521"/>
      <c r="P81" s="625"/>
    </row>
    <row r="82" spans="2:16" ht="13.2" customHeight="1">
      <c r="B82" s="675" t="s">
        <v>313</v>
      </c>
      <c r="C82" s="676"/>
      <c r="D82" s="676"/>
      <c r="E82" s="676"/>
      <c r="F82" s="676"/>
      <c r="G82" s="676"/>
      <c r="H82" s="676"/>
      <c r="I82" s="676"/>
      <c r="J82" s="676"/>
      <c r="K82" s="676"/>
      <c r="L82" s="676"/>
      <c r="M82" s="677"/>
      <c r="N82" s="177">
        <v>1816</v>
      </c>
      <c r="O82" s="517"/>
      <c r="P82" s="588"/>
    </row>
    <row r="83" spans="2:16" ht="13.2" customHeight="1">
      <c r="B83" s="493" t="s">
        <v>314</v>
      </c>
      <c r="C83" s="494"/>
      <c r="D83" s="494"/>
      <c r="E83" s="494"/>
      <c r="F83" s="494"/>
      <c r="G83" s="494"/>
      <c r="H83" s="494"/>
      <c r="I83" s="494"/>
      <c r="J83" s="494"/>
      <c r="K83" s="494"/>
      <c r="L83" s="494"/>
      <c r="M83" s="494"/>
      <c r="N83" s="494"/>
      <c r="O83" s="494"/>
      <c r="P83" s="494"/>
    </row>
    <row r="84" spans="2:16" ht="13.2" customHeight="1">
      <c r="B84" s="339" t="s">
        <v>315</v>
      </c>
      <c r="C84" s="339"/>
      <c r="D84" s="339"/>
      <c r="E84" s="339"/>
      <c r="F84" s="339"/>
      <c r="G84" s="339"/>
      <c r="H84" s="339"/>
      <c r="I84" s="339"/>
      <c r="J84" s="339"/>
      <c r="K84" s="339"/>
      <c r="L84" s="339"/>
      <c r="M84" s="191">
        <v>1651</v>
      </c>
      <c r="N84" s="521"/>
      <c r="O84" s="523"/>
      <c r="P84" s="176" t="s">
        <v>58</v>
      </c>
    </row>
    <row r="85" spans="2:16" ht="13.2" customHeight="1">
      <c r="B85" s="339" t="s">
        <v>316</v>
      </c>
      <c r="C85" s="339"/>
      <c r="D85" s="339"/>
      <c r="E85" s="339"/>
      <c r="F85" s="339"/>
      <c r="G85" s="339"/>
      <c r="H85" s="339"/>
      <c r="I85" s="339"/>
      <c r="J85" s="339"/>
      <c r="K85" s="339"/>
      <c r="L85" s="339"/>
      <c r="M85" s="191">
        <v>1652</v>
      </c>
      <c r="N85" s="521"/>
      <c r="O85" s="523"/>
      <c r="P85" s="176" t="s">
        <v>58</v>
      </c>
    </row>
    <row r="86" spans="2:16" ht="13.2" customHeight="1">
      <c r="B86" s="339" t="s">
        <v>317</v>
      </c>
      <c r="C86" s="339"/>
      <c r="D86" s="339"/>
      <c r="E86" s="339"/>
      <c r="F86" s="339"/>
      <c r="G86" s="339"/>
      <c r="H86" s="339"/>
      <c r="I86" s="339"/>
      <c r="J86" s="339"/>
      <c r="K86" s="339"/>
      <c r="L86" s="339"/>
      <c r="M86" s="191">
        <v>1653</v>
      </c>
      <c r="N86" s="521"/>
      <c r="O86" s="523"/>
      <c r="P86" s="176" t="s">
        <v>89</v>
      </c>
    </row>
    <row r="87" spans="2:16" ht="13.2" customHeight="1">
      <c r="B87" s="339" t="s">
        <v>318</v>
      </c>
      <c r="C87" s="339"/>
      <c r="D87" s="339"/>
      <c r="E87" s="339"/>
      <c r="F87" s="339"/>
      <c r="G87" s="339"/>
      <c r="H87" s="339"/>
      <c r="I87" s="339"/>
      <c r="J87" s="339"/>
      <c r="K87" s="339"/>
      <c r="L87" s="339"/>
      <c r="M87" s="192">
        <v>1654</v>
      </c>
      <c r="N87" s="672"/>
      <c r="O87" s="673"/>
      <c r="P87" s="193" t="s">
        <v>94</v>
      </c>
    </row>
    <row r="88" spans="2:16" ht="13.2" customHeight="1">
      <c r="B88" s="669" t="s">
        <v>319</v>
      </c>
      <c r="C88" s="494"/>
      <c r="D88" s="494"/>
      <c r="E88" s="494"/>
      <c r="F88" s="494"/>
      <c r="G88" s="494"/>
      <c r="H88" s="494"/>
      <c r="I88" s="494"/>
      <c r="J88" s="494"/>
      <c r="K88" s="494"/>
      <c r="L88" s="494"/>
      <c r="M88" s="494"/>
      <c r="N88" s="494"/>
      <c r="O88" s="494"/>
      <c r="P88" s="494"/>
    </row>
    <row r="89" spans="2:16" ht="13.2" customHeight="1">
      <c r="B89" s="662" t="s">
        <v>320</v>
      </c>
      <c r="C89" s="454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</row>
    <row r="90" spans="2:16" ht="13.2" customHeight="1">
      <c r="B90" s="464" t="s">
        <v>321</v>
      </c>
      <c r="C90" s="465"/>
      <c r="D90" s="465"/>
      <c r="E90" s="465"/>
      <c r="F90" s="465"/>
      <c r="G90" s="465"/>
      <c r="H90" s="465"/>
      <c r="I90" s="465"/>
      <c r="J90" s="465"/>
      <c r="K90" s="465"/>
      <c r="L90" s="466"/>
      <c r="M90" s="188">
        <v>783</v>
      </c>
      <c r="N90" s="670"/>
      <c r="O90" s="671"/>
    </row>
    <row r="91" spans="2:16" ht="13.2" customHeight="1">
      <c r="B91" s="339" t="s">
        <v>322</v>
      </c>
      <c r="C91" s="339"/>
      <c r="D91" s="339"/>
      <c r="E91" s="339"/>
      <c r="F91" s="339"/>
      <c r="G91" s="339"/>
      <c r="H91" s="339"/>
      <c r="I91" s="339"/>
      <c r="J91" s="339"/>
      <c r="K91" s="339"/>
      <c r="L91" s="339"/>
      <c r="M91" s="194">
        <v>976</v>
      </c>
      <c r="N91" s="665"/>
      <c r="O91" s="666"/>
    </row>
    <row r="92" spans="2:16" ht="13.2" customHeight="1">
      <c r="B92" s="339" t="s">
        <v>323</v>
      </c>
      <c r="C92" s="339"/>
      <c r="D92" s="339"/>
      <c r="E92" s="339"/>
      <c r="F92" s="339"/>
      <c r="G92" s="339"/>
      <c r="H92" s="339"/>
      <c r="I92" s="339"/>
      <c r="J92" s="339"/>
      <c r="K92" s="339"/>
      <c r="L92" s="339"/>
      <c r="M92" s="194">
        <v>978</v>
      </c>
      <c r="N92" s="665"/>
      <c r="O92" s="666"/>
    </row>
    <row r="93" spans="2:16" ht="13.2" customHeight="1">
      <c r="B93" s="339" t="s">
        <v>324</v>
      </c>
      <c r="C93" s="339"/>
      <c r="D93" s="339"/>
      <c r="E93" s="339"/>
      <c r="F93" s="339"/>
      <c r="G93" s="339"/>
      <c r="H93" s="339"/>
      <c r="I93" s="339"/>
      <c r="J93" s="339"/>
      <c r="K93" s="339"/>
      <c r="L93" s="339"/>
      <c r="M93" s="194">
        <v>1020</v>
      </c>
      <c r="N93" s="665"/>
      <c r="O93" s="666"/>
    </row>
    <row r="94" spans="2:16" ht="13.2" customHeight="1">
      <c r="B94" s="339" t="s">
        <v>325</v>
      </c>
      <c r="C94" s="339"/>
      <c r="D94" s="339"/>
      <c r="E94" s="339"/>
      <c r="F94" s="339"/>
      <c r="G94" s="339"/>
      <c r="H94" s="339"/>
      <c r="I94" s="339"/>
      <c r="J94" s="339"/>
      <c r="K94" s="339"/>
      <c r="L94" s="339"/>
      <c r="M94" s="194">
        <v>1019</v>
      </c>
      <c r="N94" s="665"/>
      <c r="O94" s="666"/>
    </row>
    <row r="95" spans="2:16" ht="13.2" customHeight="1">
      <c r="B95" s="339" t="s">
        <v>326</v>
      </c>
      <c r="C95" s="339"/>
      <c r="D95" s="339"/>
      <c r="E95" s="339"/>
      <c r="F95" s="339"/>
      <c r="G95" s="339"/>
      <c r="H95" s="339"/>
      <c r="I95" s="339"/>
      <c r="J95" s="339"/>
      <c r="K95" s="339"/>
      <c r="L95" s="339"/>
      <c r="M95" s="194">
        <v>974</v>
      </c>
      <c r="N95" s="665"/>
      <c r="O95" s="666"/>
    </row>
    <row r="96" spans="2:16" ht="13.2" customHeight="1">
      <c r="B96" s="662" t="s">
        <v>327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</row>
    <row r="97" spans="2:15" ht="13.2" customHeight="1">
      <c r="B97" s="667" t="s">
        <v>328</v>
      </c>
      <c r="C97" s="668"/>
      <c r="D97" s="668"/>
      <c r="E97" s="195">
        <v>122</v>
      </c>
      <c r="F97" s="196"/>
      <c r="G97" s="339" t="s">
        <v>329</v>
      </c>
      <c r="H97" s="339"/>
      <c r="I97" s="339"/>
      <c r="J97" s="339"/>
      <c r="K97" s="339"/>
      <c r="L97" s="339"/>
      <c r="M97" s="194">
        <v>648</v>
      </c>
      <c r="N97" s="147"/>
      <c r="O97" s="148"/>
    </row>
    <row r="98" spans="2:15" ht="13.2" customHeight="1">
      <c r="B98" s="663" t="s">
        <v>330</v>
      </c>
      <c r="C98" s="664"/>
      <c r="D98" s="664"/>
      <c r="E98" s="195">
        <v>123</v>
      </c>
      <c r="F98" s="196"/>
      <c r="G98" s="339" t="s">
        <v>331</v>
      </c>
      <c r="H98" s="339"/>
      <c r="I98" s="339"/>
      <c r="J98" s="339"/>
      <c r="K98" s="339"/>
      <c r="L98" s="339"/>
      <c r="M98" s="194">
        <v>647</v>
      </c>
      <c r="N98" s="147"/>
      <c r="O98" s="148"/>
    </row>
    <row r="99" spans="2:15" ht="13.2" customHeight="1">
      <c r="B99" s="663" t="s">
        <v>332</v>
      </c>
      <c r="C99" s="664"/>
      <c r="D99" s="664"/>
      <c r="E99" s="195">
        <v>101</v>
      </c>
      <c r="F99" s="196"/>
      <c r="G99" s="339" t="s">
        <v>333</v>
      </c>
      <c r="H99" s="339"/>
      <c r="I99" s="339"/>
      <c r="J99" s="339"/>
      <c r="K99" s="339"/>
      <c r="L99" s="339"/>
      <c r="M99" s="194">
        <v>1003</v>
      </c>
      <c r="N99" s="147"/>
      <c r="O99" s="148"/>
    </row>
    <row r="100" spans="2:15" ht="13.2" customHeight="1">
      <c r="B100" s="663" t="s">
        <v>334</v>
      </c>
      <c r="C100" s="664"/>
      <c r="D100" s="664"/>
      <c r="E100" s="195">
        <v>102</v>
      </c>
      <c r="F100" s="196"/>
      <c r="G100" s="339" t="s">
        <v>335</v>
      </c>
      <c r="H100" s="339"/>
      <c r="I100" s="339"/>
      <c r="J100" s="339"/>
      <c r="K100" s="339"/>
      <c r="L100" s="339"/>
      <c r="M100" s="194">
        <v>1004</v>
      </c>
      <c r="N100" s="147"/>
      <c r="O100" s="148"/>
    </row>
    <row r="101" spans="2:15" ht="13.2" customHeight="1">
      <c r="B101" s="663" t="s">
        <v>336</v>
      </c>
      <c r="C101" s="664"/>
      <c r="D101" s="664"/>
      <c r="E101" s="197">
        <v>784</v>
      </c>
      <c r="F101" s="196"/>
      <c r="G101" s="584" t="s">
        <v>337</v>
      </c>
      <c r="H101" s="584"/>
      <c r="I101" s="584"/>
      <c r="J101" s="584"/>
      <c r="K101" s="584"/>
      <c r="L101" s="584"/>
      <c r="M101" s="198">
        <v>843</v>
      </c>
      <c r="N101" s="187"/>
      <c r="O101" s="185"/>
    </row>
    <row r="102" spans="2:15" ht="13.2" customHeight="1">
      <c r="B102" s="339" t="s">
        <v>338</v>
      </c>
      <c r="C102" s="339"/>
      <c r="D102" s="339"/>
      <c r="E102" s="199">
        <v>129</v>
      </c>
      <c r="F102" s="200"/>
      <c r="G102" s="201"/>
      <c r="H102" s="201"/>
      <c r="I102" s="201"/>
      <c r="J102" s="201"/>
      <c r="K102" s="201"/>
      <c r="L102" s="201"/>
      <c r="M102" s="201"/>
      <c r="N102" s="201"/>
      <c r="O102" s="202"/>
    </row>
    <row r="103" spans="2:15" ht="13.2" customHeight="1">
      <c r="B103" s="662" t="s">
        <v>339</v>
      </c>
      <c r="C103" s="454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</row>
    <row r="104" spans="2:15" ht="13.2" customHeight="1">
      <c r="B104" s="339" t="s">
        <v>340</v>
      </c>
      <c r="C104" s="339"/>
      <c r="D104" s="339"/>
      <c r="E104" s="339"/>
      <c r="F104" s="339"/>
      <c r="G104" s="339"/>
      <c r="H104" s="339"/>
      <c r="I104" s="339"/>
      <c r="J104" s="339"/>
      <c r="K104" s="339"/>
      <c r="L104" s="339"/>
      <c r="M104" s="194">
        <v>1005</v>
      </c>
      <c r="N104" s="147"/>
      <c r="O104" s="148"/>
    </row>
    <row r="105" spans="2:15" ht="13.2" customHeight="1">
      <c r="B105" s="339" t="s">
        <v>341</v>
      </c>
      <c r="C105" s="339"/>
      <c r="D105" s="339"/>
      <c r="E105" s="339"/>
      <c r="F105" s="339"/>
      <c r="G105" s="339"/>
      <c r="H105" s="339"/>
      <c r="I105" s="339"/>
      <c r="J105" s="339"/>
      <c r="K105" s="339"/>
      <c r="L105" s="339"/>
      <c r="M105" s="194">
        <v>975</v>
      </c>
      <c r="N105" s="147"/>
      <c r="O105" s="148"/>
    </row>
    <row r="106" spans="2:15" ht="13.2" customHeight="1">
      <c r="B106" s="339" t="s">
        <v>342</v>
      </c>
      <c r="C106" s="339"/>
      <c r="D106" s="339"/>
      <c r="E106" s="339"/>
      <c r="F106" s="339"/>
      <c r="G106" s="339"/>
      <c r="H106" s="339"/>
      <c r="I106" s="339"/>
      <c r="J106" s="339"/>
      <c r="K106" s="339"/>
      <c r="L106" s="339"/>
      <c r="M106" s="203">
        <v>1021</v>
      </c>
      <c r="N106" s="147"/>
      <c r="O106" s="148"/>
    </row>
    <row r="107" spans="2:15" ht="13.2" customHeight="1">
      <c r="B107" s="339" t="s">
        <v>343</v>
      </c>
      <c r="C107" s="339"/>
      <c r="D107" s="339"/>
      <c r="E107" s="339"/>
      <c r="F107" s="339"/>
      <c r="G107" s="339"/>
      <c r="H107" s="339"/>
      <c r="I107" s="339"/>
      <c r="J107" s="339"/>
      <c r="K107" s="339"/>
      <c r="L107" s="339"/>
      <c r="M107" s="203">
        <v>1191</v>
      </c>
      <c r="N107" s="147"/>
      <c r="O107" s="148"/>
    </row>
    <row r="108" spans="2:15" ht="13.2" customHeight="1">
      <c r="B108" s="339" t="s">
        <v>344</v>
      </c>
      <c r="C108" s="339"/>
      <c r="D108" s="339"/>
      <c r="E108" s="339"/>
      <c r="F108" s="339"/>
      <c r="G108" s="339"/>
      <c r="H108" s="339"/>
      <c r="I108" s="339"/>
      <c r="J108" s="339"/>
      <c r="K108" s="339"/>
      <c r="L108" s="339"/>
      <c r="M108" s="203">
        <v>1192</v>
      </c>
      <c r="N108" s="147"/>
      <c r="O108" s="148"/>
    </row>
    <row r="109" spans="2:15" ht="13.2" customHeight="1">
      <c r="B109" s="339" t="s">
        <v>345</v>
      </c>
      <c r="C109" s="339"/>
      <c r="D109" s="339"/>
      <c r="E109" s="339"/>
      <c r="F109" s="339"/>
      <c r="G109" s="339"/>
      <c r="H109" s="339"/>
      <c r="I109" s="339"/>
      <c r="J109" s="339"/>
      <c r="K109" s="339"/>
      <c r="L109" s="339"/>
      <c r="M109" s="203">
        <v>1193</v>
      </c>
      <c r="N109" s="147"/>
      <c r="O109" s="148"/>
    </row>
    <row r="110" spans="2:15" ht="13.2" customHeight="1">
      <c r="B110" s="339" t="s">
        <v>346</v>
      </c>
      <c r="C110" s="339"/>
      <c r="D110" s="339"/>
      <c r="E110" s="339"/>
      <c r="F110" s="339"/>
      <c r="G110" s="339"/>
      <c r="H110" s="339"/>
      <c r="I110" s="339"/>
      <c r="J110" s="339"/>
      <c r="K110" s="339"/>
      <c r="L110" s="339"/>
      <c r="M110" s="203">
        <v>1194</v>
      </c>
      <c r="N110" s="147"/>
      <c r="O110" s="148"/>
    </row>
    <row r="111" spans="2:15" ht="13.2" customHeight="1">
      <c r="B111" s="339" t="s">
        <v>347</v>
      </c>
      <c r="C111" s="339"/>
      <c r="D111" s="339"/>
      <c r="E111" s="339"/>
      <c r="F111" s="339"/>
      <c r="G111" s="339"/>
      <c r="H111" s="339"/>
      <c r="I111" s="339"/>
      <c r="J111" s="339"/>
      <c r="K111" s="339"/>
      <c r="L111" s="339"/>
      <c r="M111" s="203">
        <v>1782</v>
      </c>
      <c r="N111" s="147"/>
      <c r="O111" s="148"/>
    </row>
    <row r="112" spans="2:15" ht="13.2" customHeight="1">
      <c r="B112" s="339" t="s">
        <v>348</v>
      </c>
      <c r="C112" s="339"/>
      <c r="D112" s="339"/>
      <c r="E112" s="339"/>
      <c r="F112" s="339"/>
      <c r="G112" s="339"/>
      <c r="H112" s="339"/>
      <c r="I112" s="339"/>
      <c r="J112" s="339"/>
      <c r="K112" s="339"/>
      <c r="L112" s="339"/>
      <c r="M112" s="203">
        <v>1783</v>
      </c>
      <c r="N112" s="147"/>
      <c r="O112" s="148"/>
    </row>
    <row r="113" spans="2:15" ht="13.2" customHeight="1">
      <c r="B113" s="662" t="s">
        <v>349</v>
      </c>
      <c r="C113" s="454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</row>
    <row r="114" spans="2:15" ht="13.2" customHeight="1">
      <c r="B114" s="339" t="s">
        <v>350</v>
      </c>
      <c r="C114" s="339"/>
      <c r="D114" s="339"/>
      <c r="E114" s="339"/>
      <c r="F114" s="339"/>
      <c r="G114" s="339"/>
      <c r="H114" s="339"/>
      <c r="I114" s="339"/>
      <c r="J114" s="339"/>
      <c r="K114" s="339"/>
      <c r="L114" s="339"/>
      <c r="M114" s="204">
        <v>1195</v>
      </c>
      <c r="N114" s="147"/>
      <c r="O114" s="148"/>
    </row>
    <row r="115" spans="2:15" ht="13.2" customHeight="1">
      <c r="B115" s="339" t="s">
        <v>351</v>
      </c>
      <c r="C115" s="339"/>
      <c r="D115" s="339"/>
      <c r="E115" s="339"/>
      <c r="F115" s="339"/>
      <c r="G115" s="339"/>
      <c r="H115" s="339"/>
      <c r="I115" s="339"/>
      <c r="J115" s="339"/>
      <c r="K115" s="339"/>
      <c r="L115" s="339"/>
      <c r="M115" s="204">
        <v>1691</v>
      </c>
      <c r="N115" s="147"/>
      <c r="O115" s="148"/>
    </row>
    <row r="116" spans="2:15" ht="13.2" customHeight="1">
      <c r="B116" s="339" t="s">
        <v>352</v>
      </c>
      <c r="C116" s="339"/>
      <c r="D116" s="339"/>
      <c r="E116" s="339"/>
      <c r="F116" s="339"/>
      <c r="G116" s="339"/>
      <c r="H116" s="339"/>
      <c r="I116" s="339"/>
      <c r="J116" s="339"/>
      <c r="K116" s="339"/>
      <c r="L116" s="339"/>
      <c r="M116" s="204">
        <v>1196</v>
      </c>
      <c r="N116" s="147"/>
      <c r="O116" s="148"/>
    </row>
    <row r="117" spans="2:15" ht="13.2" customHeight="1">
      <c r="B117" s="339" t="s">
        <v>353</v>
      </c>
      <c r="C117" s="339"/>
      <c r="D117" s="339"/>
      <c r="E117" s="339"/>
      <c r="F117" s="339"/>
      <c r="G117" s="339"/>
      <c r="H117" s="339"/>
      <c r="I117" s="339"/>
      <c r="J117" s="339"/>
      <c r="K117" s="339"/>
      <c r="L117" s="339"/>
      <c r="M117" s="204">
        <v>1197</v>
      </c>
      <c r="N117" s="147"/>
      <c r="O117" s="148"/>
    </row>
    <row r="118" spans="2:15" ht="13.2" customHeight="1">
      <c r="B118" s="339" t="s">
        <v>354</v>
      </c>
      <c r="C118" s="339"/>
      <c r="D118" s="339"/>
      <c r="E118" s="339"/>
      <c r="F118" s="339"/>
      <c r="G118" s="339"/>
      <c r="H118" s="339"/>
      <c r="I118" s="339"/>
      <c r="J118" s="339"/>
      <c r="K118" s="339"/>
      <c r="L118" s="339"/>
      <c r="M118" s="204">
        <v>238</v>
      </c>
      <c r="N118" s="147"/>
      <c r="O118" s="148"/>
    </row>
    <row r="119" spans="2:15" ht="13.2" customHeight="1">
      <c r="B119" s="321" t="s">
        <v>355</v>
      </c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00">
        <v>1586</v>
      </c>
      <c r="N119" s="159"/>
      <c r="O119" s="160"/>
    </row>
    <row r="120" spans="2:15" ht="13.2" customHeight="1">
      <c r="B120" s="662" t="s">
        <v>356</v>
      </c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</row>
    <row r="121" spans="2:15" ht="13.2" customHeight="1">
      <c r="B121" s="339" t="s">
        <v>357</v>
      </c>
      <c r="C121" s="339"/>
      <c r="D121" s="339"/>
      <c r="E121" s="339"/>
      <c r="F121" s="339"/>
      <c r="G121" s="339"/>
      <c r="H121" s="339"/>
      <c r="I121" s="339"/>
      <c r="J121" s="339"/>
      <c r="K121" s="339"/>
      <c r="L121" s="339"/>
      <c r="M121" s="205">
        <v>1823</v>
      </c>
      <c r="N121" s="206"/>
      <c r="O121" s="207"/>
    </row>
    <row r="122" spans="2:15" ht="13.2" customHeight="1">
      <c r="B122" s="339" t="s">
        <v>358</v>
      </c>
      <c r="C122" s="339"/>
      <c r="D122" s="339"/>
      <c r="E122" s="339"/>
      <c r="F122" s="339"/>
      <c r="G122" s="339"/>
      <c r="H122" s="339"/>
      <c r="I122" s="339"/>
      <c r="J122" s="339"/>
      <c r="K122" s="339"/>
      <c r="L122" s="339"/>
      <c r="M122" s="204">
        <v>1824</v>
      </c>
      <c r="N122" s="147"/>
      <c r="O122" s="148"/>
    </row>
    <row r="123" spans="2:15" ht="13.2" customHeight="1">
      <c r="B123" s="339" t="s">
        <v>359</v>
      </c>
      <c r="C123" s="339"/>
      <c r="D123" s="339"/>
      <c r="E123" s="339"/>
      <c r="F123" s="339"/>
      <c r="G123" s="339"/>
      <c r="H123" s="339"/>
      <c r="I123" s="339"/>
      <c r="J123" s="339"/>
      <c r="K123" s="339"/>
      <c r="L123" s="339"/>
      <c r="M123" s="204">
        <v>1825</v>
      </c>
      <c r="N123" s="147"/>
      <c r="O123" s="148"/>
    </row>
    <row r="124" spans="2:15" ht="13.2" customHeight="1">
      <c r="B124" s="339" t="s">
        <v>360</v>
      </c>
      <c r="C124" s="339"/>
      <c r="D124" s="339"/>
      <c r="E124" s="339"/>
      <c r="F124" s="339"/>
      <c r="G124" s="339"/>
      <c r="H124" s="339"/>
      <c r="I124" s="339"/>
      <c r="J124" s="339"/>
      <c r="K124" s="339"/>
      <c r="L124" s="339"/>
      <c r="M124" s="208">
        <v>1826</v>
      </c>
      <c r="N124" s="189"/>
      <c r="O124" s="190"/>
    </row>
    <row r="127" spans="2:15" ht="15" customHeight="1">
      <c r="B127" s="480" t="s">
        <v>361</v>
      </c>
      <c r="C127" s="481"/>
      <c r="D127" s="481"/>
      <c r="E127" s="481"/>
      <c r="F127" s="481"/>
      <c r="G127" s="481"/>
      <c r="H127" s="481"/>
      <c r="I127" s="481"/>
      <c r="J127" s="481"/>
      <c r="K127" s="481"/>
      <c r="L127" s="481"/>
      <c r="M127" s="481"/>
      <c r="N127" s="481"/>
      <c r="O127" s="527"/>
    </row>
    <row r="128" spans="2:15" ht="15" customHeight="1">
      <c r="B128" s="646" t="s">
        <v>362</v>
      </c>
      <c r="C128" s="647"/>
      <c r="D128" s="650" t="s">
        <v>363</v>
      </c>
      <c r="E128" s="651"/>
      <c r="F128" s="654" t="s">
        <v>364</v>
      </c>
      <c r="G128" s="655"/>
      <c r="H128" s="656"/>
      <c r="I128" s="638" t="s">
        <v>365</v>
      </c>
      <c r="J128" s="630"/>
      <c r="K128" s="630"/>
      <c r="L128" s="630"/>
      <c r="M128" s="630"/>
      <c r="N128" s="631"/>
      <c r="O128" s="660"/>
    </row>
    <row r="129" spans="2:15" ht="15" customHeight="1">
      <c r="B129" s="648"/>
      <c r="C129" s="649"/>
      <c r="D129" s="652"/>
      <c r="E129" s="653"/>
      <c r="F129" s="657"/>
      <c r="G129" s="658"/>
      <c r="H129" s="659"/>
      <c r="I129" s="635" t="s">
        <v>366</v>
      </c>
      <c r="J129" s="636"/>
      <c r="K129" s="637"/>
      <c r="L129" s="635" t="s">
        <v>367</v>
      </c>
      <c r="M129" s="636"/>
      <c r="N129" s="637"/>
      <c r="O129" s="661"/>
    </row>
    <row r="130" spans="2:15" ht="15" customHeight="1">
      <c r="B130" s="626" t="s">
        <v>368</v>
      </c>
      <c r="C130" s="642"/>
      <c r="D130" s="209">
        <v>1358</v>
      </c>
      <c r="E130" s="210"/>
      <c r="F130" s="211">
        <v>1359</v>
      </c>
      <c r="G130" s="537"/>
      <c r="H130" s="539"/>
      <c r="I130" s="209">
        <v>1360</v>
      </c>
      <c r="J130" s="537"/>
      <c r="K130" s="539"/>
      <c r="L130" s="209">
        <v>1361</v>
      </c>
      <c r="M130" s="537"/>
      <c r="N130" s="539"/>
      <c r="O130" s="65" t="s">
        <v>58</v>
      </c>
    </row>
    <row r="131" spans="2:15" ht="15" customHeight="1">
      <c r="B131" s="468" t="s">
        <v>369</v>
      </c>
      <c r="C131" s="470"/>
      <c r="D131" s="213">
        <v>1184</v>
      </c>
      <c r="E131" s="175"/>
      <c r="F131" s="214">
        <v>1362</v>
      </c>
      <c r="G131" s="521"/>
      <c r="H131" s="523"/>
      <c r="I131" s="213">
        <v>1363</v>
      </c>
      <c r="J131" s="521"/>
      <c r="K131" s="523"/>
      <c r="L131" s="213">
        <v>1364</v>
      </c>
      <c r="M131" s="521"/>
      <c r="N131" s="523"/>
      <c r="O131" s="176" t="s">
        <v>89</v>
      </c>
    </row>
    <row r="132" spans="2:15" ht="15" customHeight="1">
      <c r="B132" s="626" t="s">
        <v>370</v>
      </c>
      <c r="C132" s="642"/>
      <c r="D132" s="213">
        <v>1365</v>
      </c>
      <c r="E132" s="210"/>
      <c r="F132" s="214">
        <v>1366</v>
      </c>
      <c r="G132" s="537"/>
      <c r="H132" s="539"/>
      <c r="I132" s="213">
        <v>1367</v>
      </c>
      <c r="J132" s="537"/>
      <c r="K132" s="539"/>
      <c r="L132" s="643"/>
      <c r="M132" s="644"/>
      <c r="N132" s="645"/>
      <c r="O132" s="176" t="s">
        <v>58</v>
      </c>
    </row>
    <row r="133" spans="2:15" ht="15" customHeight="1">
      <c r="B133" s="468" t="s">
        <v>369</v>
      </c>
      <c r="C133" s="470"/>
      <c r="D133" s="213">
        <v>1185</v>
      </c>
      <c r="E133" s="175"/>
      <c r="F133" s="214">
        <v>1369</v>
      </c>
      <c r="G133" s="521"/>
      <c r="H133" s="523"/>
      <c r="I133" s="213">
        <v>1370</v>
      </c>
      <c r="J133" s="521"/>
      <c r="K133" s="523"/>
      <c r="L133" s="589"/>
      <c r="M133" s="473"/>
      <c r="N133" s="540"/>
      <c r="O133" s="176" t="s">
        <v>89</v>
      </c>
    </row>
    <row r="134" spans="2:15" ht="15" customHeight="1">
      <c r="B134" s="640" t="s">
        <v>371</v>
      </c>
      <c r="C134" s="641"/>
      <c r="D134" s="217">
        <v>1096</v>
      </c>
      <c r="E134" s="178"/>
      <c r="F134" s="218">
        <v>1097</v>
      </c>
      <c r="G134" s="517"/>
      <c r="H134" s="519"/>
      <c r="I134" s="217">
        <v>1106</v>
      </c>
      <c r="J134" s="517"/>
      <c r="K134" s="519"/>
      <c r="L134" s="217">
        <v>1372</v>
      </c>
      <c r="M134" s="517"/>
      <c r="N134" s="519"/>
      <c r="O134" s="179" t="s">
        <v>94</v>
      </c>
    </row>
    <row r="137" spans="2:15" ht="15" customHeight="1">
      <c r="B137" s="480" t="s">
        <v>372</v>
      </c>
      <c r="C137" s="481"/>
      <c r="D137" s="481"/>
      <c r="E137" s="481"/>
      <c r="F137" s="481"/>
      <c r="G137" s="481"/>
      <c r="H137" s="481"/>
      <c r="I137" s="481"/>
      <c r="J137" s="481"/>
      <c r="K137" s="481"/>
      <c r="L137" s="481"/>
      <c r="M137" s="481"/>
      <c r="N137" s="481"/>
      <c r="O137" s="527"/>
    </row>
    <row r="138" spans="2:15" ht="15" customHeight="1">
      <c r="B138" s="528" t="s">
        <v>373</v>
      </c>
      <c r="C138" s="529"/>
      <c r="D138" s="529"/>
      <c r="E138" s="529"/>
      <c r="F138" s="529"/>
      <c r="G138" s="529"/>
      <c r="H138" s="529"/>
      <c r="I138" s="529"/>
      <c r="J138" s="529"/>
      <c r="K138" s="529"/>
      <c r="L138" s="529"/>
      <c r="M138" s="529"/>
      <c r="N138" s="529"/>
      <c r="O138" s="530"/>
    </row>
    <row r="139" spans="2:15" ht="15" customHeight="1">
      <c r="B139" s="629" t="s">
        <v>374</v>
      </c>
      <c r="C139" s="630"/>
      <c r="D139" s="630"/>
      <c r="E139" s="630"/>
      <c r="F139" s="631"/>
      <c r="G139" s="632" t="s">
        <v>375</v>
      </c>
      <c r="H139" s="633"/>
      <c r="I139" s="634"/>
      <c r="J139" s="635" t="s">
        <v>376</v>
      </c>
      <c r="K139" s="636"/>
      <c r="L139" s="637"/>
      <c r="M139" s="638" t="s">
        <v>377</v>
      </c>
      <c r="N139" s="630"/>
      <c r="O139" s="639"/>
    </row>
    <row r="140" spans="2:15" ht="28.2" customHeight="1">
      <c r="B140" s="468" t="s">
        <v>378</v>
      </c>
      <c r="C140" s="469"/>
      <c r="D140" s="469"/>
      <c r="E140" s="469"/>
      <c r="F140" s="470"/>
      <c r="G140" s="214">
        <v>994</v>
      </c>
      <c r="H140" s="521"/>
      <c r="I140" s="523"/>
      <c r="J140" s="214">
        <v>876</v>
      </c>
      <c r="K140" s="521"/>
      <c r="L140" s="523"/>
      <c r="M140" s="174">
        <v>898</v>
      </c>
      <c r="N140" s="521"/>
      <c r="O140" s="625"/>
    </row>
    <row r="141" spans="2:15" ht="30" customHeight="1">
      <c r="B141" s="468" t="s">
        <v>379</v>
      </c>
      <c r="C141" s="469"/>
      <c r="D141" s="469"/>
      <c r="E141" s="469"/>
      <c r="F141" s="470"/>
      <c r="G141" s="214">
        <v>986</v>
      </c>
      <c r="H141" s="521"/>
      <c r="I141" s="523"/>
      <c r="J141" s="214">
        <v>990</v>
      </c>
      <c r="K141" s="521"/>
      <c r="L141" s="523"/>
      <c r="M141" s="174">
        <v>373</v>
      </c>
      <c r="N141" s="521"/>
      <c r="O141" s="625"/>
    </row>
    <row r="142" spans="2:15">
      <c r="B142" s="468" t="s">
        <v>380</v>
      </c>
      <c r="C142" s="469"/>
      <c r="D142" s="469"/>
      <c r="E142" s="469"/>
      <c r="F142" s="470"/>
      <c r="G142" s="214">
        <v>987</v>
      </c>
      <c r="H142" s="521"/>
      <c r="I142" s="523"/>
      <c r="J142" s="214">
        <v>991</v>
      </c>
      <c r="K142" s="521"/>
      <c r="L142" s="523"/>
      <c r="M142" s="174">
        <v>382</v>
      </c>
      <c r="N142" s="521"/>
      <c r="O142" s="625"/>
    </row>
    <row r="143" spans="2:15">
      <c r="B143" s="468" t="s">
        <v>381</v>
      </c>
      <c r="C143" s="469"/>
      <c r="D143" s="469"/>
      <c r="E143" s="469"/>
      <c r="F143" s="470"/>
      <c r="G143" s="214">
        <v>988</v>
      </c>
      <c r="H143" s="521"/>
      <c r="I143" s="523"/>
      <c r="J143" s="214">
        <v>1001</v>
      </c>
      <c r="K143" s="521"/>
      <c r="L143" s="523"/>
      <c r="M143" s="174">
        <v>761</v>
      </c>
      <c r="N143" s="521"/>
      <c r="O143" s="625"/>
    </row>
    <row r="144" spans="2:15">
      <c r="B144" s="468" t="s">
        <v>382</v>
      </c>
      <c r="C144" s="469"/>
      <c r="D144" s="469"/>
      <c r="E144" s="469"/>
      <c r="F144" s="470"/>
      <c r="G144" s="214">
        <v>792</v>
      </c>
      <c r="H144" s="521"/>
      <c r="I144" s="523"/>
      <c r="J144" s="214">
        <v>794</v>
      </c>
      <c r="K144" s="521"/>
      <c r="L144" s="523"/>
      <c r="M144" s="174">
        <v>773</v>
      </c>
      <c r="N144" s="521"/>
      <c r="O144" s="625"/>
    </row>
    <row r="145" spans="2:15">
      <c r="B145" s="468" t="s">
        <v>383</v>
      </c>
      <c r="C145" s="469"/>
      <c r="D145" s="469"/>
      <c r="E145" s="469"/>
      <c r="F145" s="469"/>
      <c r="G145" s="469"/>
      <c r="H145" s="469"/>
      <c r="I145" s="469"/>
      <c r="J145" s="469"/>
      <c r="K145" s="469"/>
      <c r="L145" s="470"/>
      <c r="M145" s="174">
        <v>365</v>
      </c>
      <c r="N145" s="521"/>
      <c r="O145" s="625"/>
    </row>
    <row r="146" spans="2:15">
      <c r="B146" s="468" t="s">
        <v>384</v>
      </c>
      <c r="C146" s="469"/>
      <c r="D146" s="469"/>
      <c r="E146" s="469"/>
      <c r="F146" s="469"/>
      <c r="G146" s="469"/>
      <c r="H146" s="469"/>
      <c r="I146" s="469"/>
      <c r="J146" s="469"/>
      <c r="K146" s="469"/>
      <c r="L146" s="470"/>
      <c r="M146" s="174">
        <v>366</v>
      </c>
      <c r="N146" s="521"/>
      <c r="O146" s="625"/>
    </row>
    <row r="147" spans="2:15">
      <c r="B147" s="468" t="s">
        <v>385</v>
      </c>
      <c r="C147" s="469"/>
      <c r="D147" s="469"/>
      <c r="E147" s="469"/>
      <c r="F147" s="469"/>
      <c r="G147" s="469"/>
      <c r="H147" s="469"/>
      <c r="I147" s="469"/>
      <c r="J147" s="469"/>
      <c r="K147" s="469"/>
      <c r="L147" s="470"/>
      <c r="M147" s="174">
        <v>392</v>
      </c>
      <c r="N147" s="521"/>
      <c r="O147" s="625"/>
    </row>
    <row r="148" spans="2:15">
      <c r="B148" s="468" t="s">
        <v>386</v>
      </c>
      <c r="C148" s="469"/>
      <c r="D148" s="469"/>
      <c r="E148" s="469"/>
      <c r="F148" s="469"/>
      <c r="G148" s="469"/>
      <c r="H148" s="469"/>
      <c r="I148" s="469"/>
      <c r="J148" s="469"/>
      <c r="K148" s="469"/>
      <c r="L148" s="470"/>
      <c r="M148" s="174">
        <v>1153</v>
      </c>
      <c r="N148" s="521"/>
      <c r="O148" s="625"/>
    </row>
    <row r="149" spans="2:15">
      <c r="B149" s="468" t="s">
        <v>387</v>
      </c>
      <c r="C149" s="469"/>
      <c r="D149" s="469"/>
      <c r="E149" s="469"/>
      <c r="F149" s="469"/>
      <c r="G149" s="469"/>
      <c r="H149" s="469"/>
      <c r="I149" s="469"/>
      <c r="J149" s="469"/>
      <c r="K149" s="469"/>
      <c r="L149" s="470"/>
      <c r="M149" s="174">
        <v>984</v>
      </c>
      <c r="N149" s="521"/>
      <c r="O149" s="625"/>
    </row>
    <row r="150" spans="2:15" ht="15" customHeight="1">
      <c r="B150" s="528" t="s">
        <v>388</v>
      </c>
      <c r="C150" s="529"/>
      <c r="D150" s="529"/>
      <c r="E150" s="529"/>
      <c r="F150" s="529"/>
      <c r="G150" s="529"/>
      <c r="H150" s="529"/>
      <c r="I150" s="529"/>
      <c r="J150" s="529"/>
      <c r="K150" s="529"/>
      <c r="L150" s="529"/>
      <c r="M150" s="529"/>
      <c r="N150" s="529"/>
      <c r="O150" s="530"/>
    </row>
    <row r="151" spans="2:15" ht="15" customHeight="1">
      <c r="B151" s="468" t="s">
        <v>389</v>
      </c>
      <c r="C151" s="469"/>
      <c r="D151" s="469"/>
      <c r="E151" s="469"/>
      <c r="F151" s="469"/>
      <c r="G151" s="594"/>
      <c r="H151" s="594"/>
      <c r="I151" s="594"/>
      <c r="J151" s="594"/>
      <c r="K151" s="594"/>
      <c r="L151" s="595"/>
      <c r="M151" s="174">
        <v>839</v>
      </c>
      <c r="N151" s="521"/>
      <c r="O151" s="625"/>
    </row>
    <row r="152" spans="2:15" ht="41.4" customHeight="1">
      <c r="B152" s="626" t="s">
        <v>390</v>
      </c>
      <c r="C152" s="627"/>
      <c r="D152" s="627"/>
      <c r="E152" s="627"/>
      <c r="F152" s="627"/>
      <c r="G152" s="219">
        <v>989</v>
      </c>
      <c r="H152" s="573"/>
      <c r="I152" s="573"/>
      <c r="J152" s="219">
        <v>993</v>
      </c>
      <c r="K152" s="573"/>
      <c r="L152" s="573"/>
      <c r="M152" s="194">
        <v>384</v>
      </c>
      <c r="N152" s="537"/>
      <c r="O152" s="628"/>
    </row>
    <row r="153" spans="2:15" ht="15" customHeight="1">
      <c r="B153" s="624" t="s">
        <v>391</v>
      </c>
      <c r="C153" s="594"/>
      <c r="D153" s="595"/>
      <c r="E153" s="174">
        <v>815</v>
      </c>
      <c r="F153" s="221"/>
      <c r="G153" s="222"/>
      <c r="H153" s="222"/>
      <c r="I153" s="222"/>
      <c r="J153" s="222"/>
      <c r="K153" s="222"/>
      <c r="L153" s="223"/>
      <c r="M153" s="174">
        <v>390</v>
      </c>
      <c r="N153" s="521"/>
      <c r="O153" s="625"/>
    </row>
    <row r="154" spans="2:15" ht="15" customHeight="1">
      <c r="B154" s="624" t="s">
        <v>392</v>
      </c>
      <c r="C154" s="594"/>
      <c r="D154" s="595"/>
      <c r="E154" s="174">
        <v>741</v>
      </c>
      <c r="F154" s="221"/>
      <c r="G154" s="224"/>
      <c r="H154" s="224"/>
      <c r="I154" s="224"/>
      <c r="J154" s="224"/>
      <c r="K154" s="224"/>
      <c r="L154" s="225"/>
      <c r="M154" s="174">
        <v>742</v>
      </c>
      <c r="N154" s="521"/>
      <c r="O154" s="625"/>
    </row>
    <row r="155" spans="2:15" ht="15" customHeight="1">
      <c r="B155" s="468" t="s">
        <v>393</v>
      </c>
      <c r="C155" s="469"/>
      <c r="D155" s="469"/>
      <c r="E155" s="469"/>
      <c r="F155" s="469"/>
      <c r="G155" s="469"/>
      <c r="H155" s="469"/>
      <c r="I155" s="469"/>
      <c r="J155" s="469"/>
      <c r="K155" s="469"/>
      <c r="L155" s="470"/>
      <c r="M155" s="174">
        <v>841</v>
      </c>
      <c r="N155" s="521"/>
      <c r="O155" s="625"/>
    </row>
    <row r="156" spans="2:15" ht="15" customHeight="1">
      <c r="B156" s="468" t="s">
        <v>394</v>
      </c>
      <c r="C156" s="469"/>
      <c r="D156" s="469"/>
      <c r="E156" s="469"/>
      <c r="F156" s="469"/>
      <c r="G156" s="469"/>
      <c r="H156" s="469"/>
      <c r="I156" s="469"/>
      <c r="J156" s="469"/>
      <c r="K156" s="469"/>
      <c r="L156" s="470"/>
      <c r="M156" s="174">
        <v>855</v>
      </c>
      <c r="N156" s="521"/>
      <c r="O156" s="625"/>
    </row>
    <row r="157" spans="2:15" ht="15" customHeight="1">
      <c r="B157" s="618" t="s">
        <v>395</v>
      </c>
      <c r="C157" s="619"/>
      <c r="D157" s="619"/>
      <c r="E157" s="619"/>
      <c r="F157" s="619"/>
      <c r="G157" s="619"/>
      <c r="H157" s="619"/>
      <c r="I157" s="619"/>
      <c r="J157" s="619"/>
      <c r="K157" s="619"/>
      <c r="L157" s="619"/>
      <c r="M157" s="619"/>
      <c r="N157" s="619"/>
      <c r="O157" s="620"/>
    </row>
    <row r="158" spans="2:15" ht="22.95" customHeight="1">
      <c r="B158" s="339" t="s">
        <v>396</v>
      </c>
      <c r="C158" s="339"/>
      <c r="D158" s="339"/>
      <c r="E158" s="226">
        <v>828</v>
      </c>
      <c r="F158" s="196"/>
      <c r="G158" s="227" t="s">
        <v>397</v>
      </c>
      <c r="H158" s="228">
        <v>830</v>
      </c>
      <c r="I158" s="353"/>
      <c r="J158" s="353"/>
      <c r="K158" s="506" t="s">
        <v>398</v>
      </c>
      <c r="L158" s="506"/>
      <c r="M158" s="199">
        <v>829</v>
      </c>
      <c r="N158" s="573"/>
      <c r="O158" s="573"/>
    </row>
    <row r="159" spans="2:15" ht="15" customHeight="1">
      <c r="B159" s="621" t="s">
        <v>399</v>
      </c>
      <c r="C159" s="622"/>
      <c r="D159" s="622"/>
      <c r="E159" s="622"/>
      <c r="F159" s="622"/>
      <c r="G159" s="622"/>
      <c r="H159" s="622"/>
      <c r="I159" s="622"/>
      <c r="J159" s="622"/>
      <c r="K159" s="622"/>
      <c r="L159" s="622"/>
      <c r="M159" s="622"/>
      <c r="N159" s="622"/>
      <c r="O159" s="623"/>
    </row>
    <row r="160" spans="2:15" ht="27.6" customHeight="1">
      <c r="B160" s="615" t="s">
        <v>400</v>
      </c>
      <c r="C160" s="616"/>
      <c r="D160" s="616"/>
      <c r="E160" s="616"/>
      <c r="F160" s="616"/>
      <c r="G160" s="216"/>
      <c r="H160" s="617" t="s">
        <v>401</v>
      </c>
      <c r="I160" s="617"/>
      <c r="J160" s="216"/>
      <c r="K160" s="594" t="s">
        <v>402</v>
      </c>
      <c r="L160" s="595"/>
      <c r="M160" s="589"/>
      <c r="N160" s="473"/>
      <c r="O160" s="590"/>
    </row>
    <row r="161" spans="2:16" ht="19.95" customHeight="1">
      <c r="B161" s="468" t="s">
        <v>403</v>
      </c>
      <c r="C161" s="469"/>
      <c r="D161" s="469"/>
      <c r="E161" s="469"/>
      <c r="F161" s="469"/>
      <c r="G161" s="229">
        <v>772</v>
      </c>
      <c r="H161" s="353"/>
      <c r="I161" s="353"/>
      <c r="J161" s="221">
        <v>811</v>
      </c>
      <c r="K161" s="600"/>
      <c r="L161" s="600"/>
      <c r="M161" s="473"/>
      <c r="N161" s="473"/>
      <c r="O161" s="590"/>
    </row>
    <row r="162" spans="2:16" ht="19.95" customHeight="1">
      <c r="B162" s="605" t="s">
        <v>404</v>
      </c>
      <c r="C162" s="606"/>
      <c r="D162" s="606"/>
      <c r="E162" s="606"/>
      <c r="F162" s="606"/>
      <c r="G162" s="231">
        <v>873</v>
      </c>
      <c r="H162" s="353"/>
      <c r="I162" s="353"/>
      <c r="J162" s="232">
        <v>1002</v>
      </c>
      <c r="K162" s="600"/>
      <c r="L162" s="600"/>
      <c r="M162" s="607"/>
      <c r="N162" s="607"/>
      <c r="O162" s="608"/>
    </row>
    <row r="163" spans="2:16" ht="25.95" customHeight="1">
      <c r="B163" s="598" t="s">
        <v>405</v>
      </c>
      <c r="C163" s="599"/>
      <c r="D163" s="599"/>
      <c r="E163" s="599"/>
      <c r="F163" s="599"/>
      <c r="G163" s="233">
        <v>1120</v>
      </c>
      <c r="H163" s="353"/>
      <c r="I163" s="353"/>
      <c r="J163" s="234">
        <v>1121</v>
      </c>
      <c r="K163" s="600"/>
      <c r="L163" s="600"/>
      <c r="M163" s="613"/>
      <c r="N163" s="613"/>
      <c r="O163" s="614"/>
    </row>
    <row r="164" spans="2:16" ht="19.95" customHeight="1">
      <c r="B164" s="605" t="s">
        <v>406</v>
      </c>
      <c r="C164" s="606"/>
      <c r="D164" s="606"/>
      <c r="E164" s="606"/>
      <c r="F164" s="606"/>
      <c r="G164" s="231">
        <v>1122</v>
      </c>
      <c r="H164" s="353"/>
      <c r="I164" s="353"/>
      <c r="J164" s="232">
        <v>1124</v>
      </c>
      <c r="K164" s="600"/>
      <c r="L164" s="600"/>
      <c r="M164" s="607"/>
      <c r="N164" s="607"/>
      <c r="O164" s="608"/>
    </row>
    <row r="165" spans="2:16" ht="19.95" customHeight="1">
      <c r="B165" s="609" t="s">
        <v>407</v>
      </c>
      <c r="C165" s="610"/>
      <c r="D165" s="610"/>
      <c r="E165" s="610"/>
      <c r="F165" s="610"/>
      <c r="G165" s="235">
        <v>1258</v>
      </c>
      <c r="H165" s="353"/>
      <c r="I165" s="353"/>
      <c r="J165" s="236">
        <v>1259</v>
      </c>
      <c r="K165" s="600"/>
      <c r="L165" s="600"/>
      <c r="M165" s="611"/>
      <c r="N165" s="611"/>
      <c r="O165" s="612"/>
    </row>
    <row r="166" spans="2:16" ht="19.95" customHeight="1">
      <c r="B166" s="598" t="s">
        <v>408</v>
      </c>
      <c r="C166" s="599"/>
      <c r="D166" s="599"/>
      <c r="E166" s="599"/>
      <c r="F166" s="599"/>
      <c r="G166" s="233">
        <v>1838</v>
      </c>
      <c r="H166" s="353"/>
      <c r="I166" s="353"/>
      <c r="J166" s="234">
        <v>1839</v>
      </c>
      <c r="K166" s="600"/>
      <c r="L166" s="600"/>
      <c r="M166" s="601"/>
      <c r="N166" s="601"/>
      <c r="O166" s="602"/>
    </row>
    <row r="167" spans="2:16" ht="19.95" customHeight="1">
      <c r="B167" s="468" t="s">
        <v>409</v>
      </c>
      <c r="C167" s="469"/>
      <c r="D167" s="469"/>
      <c r="E167" s="469"/>
      <c r="F167" s="469"/>
      <c r="G167" s="229">
        <v>1775</v>
      </c>
      <c r="H167" s="587"/>
      <c r="I167" s="587"/>
      <c r="J167" s="473"/>
      <c r="K167" s="603"/>
      <c r="L167" s="604"/>
      <c r="M167" s="589"/>
      <c r="N167" s="473"/>
      <c r="O167" s="590"/>
    </row>
    <row r="168" spans="2:16" ht="25.95" customHeight="1">
      <c r="B168" s="468" t="s">
        <v>410</v>
      </c>
      <c r="C168" s="469"/>
      <c r="D168" s="469"/>
      <c r="E168" s="469"/>
      <c r="F168" s="469"/>
      <c r="G168" s="229">
        <v>1911</v>
      </c>
      <c r="H168" s="587"/>
      <c r="I168" s="587"/>
      <c r="J168" s="473"/>
      <c r="K168" s="473"/>
      <c r="L168" s="540"/>
      <c r="M168" s="589"/>
      <c r="N168" s="473"/>
      <c r="O168" s="590"/>
    </row>
    <row r="169" spans="2:16" ht="21" customHeight="1">
      <c r="B169" s="591" t="s">
        <v>411</v>
      </c>
      <c r="C169" s="592"/>
      <c r="D169" s="592"/>
      <c r="E169" s="592"/>
      <c r="F169" s="592"/>
      <c r="G169" s="215"/>
      <c r="H169" s="593" t="s">
        <v>412</v>
      </c>
      <c r="I169" s="593"/>
      <c r="J169" s="237"/>
      <c r="K169" s="594" t="s">
        <v>413</v>
      </c>
      <c r="L169" s="595"/>
      <c r="M169" s="596" t="s">
        <v>318</v>
      </c>
      <c r="N169" s="469"/>
      <c r="O169" s="597"/>
    </row>
    <row r="170" spans="2:16" ht="19.95" customHeight="1">
      <c r="B170" s="585"/>
      <c r="C170" s="586"/>
      <c r="D170" s="586"/>
      <c r="E170" s="586"/>
      <c r="F170" s="586"/>
      <c r="G170" s="239">
        <v>999</v>
      </c>
      <c r="H170" s="587"/>
      <c r="I170" s="587"/>
      <c r="J170" s="219">
        <v>998</v>
      </c>
      <c r="K170" s="587"/>
      <c r="L170" s="587"/>
      <c r="M170" s="240">
        <v>953</v>
      </c>
      <c r="N170" s="517"/>
      <c r="O170" s="588"/>
    </row>
    <row r="173" spans="2:16" ht="15.6" customHeight="1">
      <c r="B173" s="459" t="s">
        <v>414</v>
      </c>
      <c r="C173" s="460"/>
      <c r="D173" s="460"/>
      <c r="E173" s="460"/>
      <c r="F173" s="460"/>
      <c r="G173" s="460"/>
      <c r="H173" s="460"/>
      <c r="I173" s="460"/>
      <c r="J173" s="460"/>
      <c r="K173" s="460"/>
      <c r="L173" s="460"/>
      <c r="M173" s="460"/>
      <c r="N173" s="460"/>
      <c r="O173" s="460"/>
      <c r="P173" s="460"/>
    </row>
    <row r="174" spans="2:16" ht="15.6" customHeight="1">
      <c r="B174" s="339" t="s">
        <v>415</v>
      </c>
      <c r="C174" s="339"/>
      <c r="D174" s="339"/>
      <c r="E174" s="339"/>
      <c r="F174" s="339"/>
      <c r="G174" s="339"/>
      <c r="H174" s="339"/>
      <c r="I174" s="339"/>
      <c r="J174" s="339"/>
      <c r="K174" s="339"/>
      <c r="L174" s="339"/>
      <c r="M174" s="339"/>
      <c r="N174" s="241">
        <v>1160</v>
      </c>
      <c r="O174" s="242"/>
      <c r="P174" s="176" t="s">
        <v>58</v>
      </c>
    </row>
    <row r="175" spans="2:16" ht="15.6" customHeight="1">
      <c r="B175" s="339" t="s">
        <v>416</v>
      </c>
      <c r="C175" s="339"/>
      <c r="D175" s="339"/>
      <c r="E175" s="339"/>
      <c r="F175" s="339"/>
      <c r="G175" s="339"/>
      <c r="H175" s="339"/>
      <c r="I175" s="339"/>
      <c r="J175" s="339"/>
      <c r="K175" s="339"/>
      <c r="L175" s="339"/>
      <c r="M175" s="339"/>
      <c r="N175" s="241">
        <v>1163</v>
      </c>
      <c r="O175" s="242"/>
      <c r="P175" s="176" t="s">
        <v>89</v>
      </c>
    </row>
    <row r="176" spans="2:16" ht="15.6" customHeight="1">
      <c r="B176" s="339" t="s">
        <v>417</v>
      </c>
      <c r="C176" s="339"/>
      <c r="D176" s="339"/>
      <c r="E176" s="339"/>
      <c r="F176" s="339"/>
      <c r="G176" s="339"/>
      <c r="H176" s="339"/>
      <c r="I176" s="339"/>
      <c r="J176" s="339"/>
      <c r="K176" s="339"/>
      <c r="L176" s="339"/>
      <c r="M176" s="339"/>
      <c r="N176" s="241">
        <v>1164</v>
      </c>
      <c r="O176" s="242"/>
      <c r="P176" s="176" t="s">
        <v>89</v>
      </c>
    </row>
    <row r="177" spans="2:16" ht="15.6" customHeight="1">
      <c r="B177" s="339" t="s">
        <v>418</v>
      </c>
      <c r="C177" s="339"/>
      <c r="D177" s="339"/>
      <c r="E177" s="339"/>
      <c r="F177" s="339"/>
      <c r="G177" s="339"/>
      <c r="H177" s="339"/>
      <c r="I177" s="339"/>
      <c r="J177" s="339"/>
      <c r="K177" s="339"/>
      <c r="L177" s="339"/>
      <c r="M177" s="339"/>
      <c r="N177" s="241">
        <v>1166</v>
      </c>
      <c r="O177" s="242"/>
      <c r="P177" s="176" t="s">
        <v>58</v>
      </c>
    </row>
    <row r="178" spans="2:16" ht="15.6" customHeight="1">
      <c r="B178" s="339" t="s">
        <v>419</v>
      </c>
      <c r="C178" s="339"/>
      <c r="D178" s="339"/>
      <c r="E178" s="339"/>
      <c r="F178" s="339"/>
      <c r="G178" s="339"/>
      <c r="H178" s="339"/>
      <c r="I178" s="339"/>
      <c r="J178" s="339"/>
      <c r="K178" s="339"/>
      <c r="L178" s="339"/>
      <c r="M178" s="339"/>
      <c r="N178" s="241">
        <v>1168</v>
      </c>
      <c r="O178" s="242"/>
      <c r="P178" s="176" t="s">
        <v>94</v>
      </c>
    </row>
    <row r="179" spans="2:16" ht="15.6" customHeight="1">
      <c r="B179" s="339" t="s">
        <v>420</v>
      </c>
      <c r="C179" s="339"/>
      <c r="D179" s="339"/>
      <c r="E179" s="339"/>
      <c r="F179" s="339"/>
      <c r="G179" s="339"/>
      <c r="H179" s="339"/>
      <c r="I179" s="339"/>
      <c r="J179" s="339"/>
      <c r="K179" s="339"/>
      <c r="L179" s="339"/>
      <c r="M179" s="339"/>
      <c r="N179" s="241">
        <v>1169</v>
      </c>
      <c r="O179" s="242"/>
      <c r="P179" s="176" t="s">
        <v>94</v>
      </c>
    </row>
    <row r="180" spans="2:16" ht="15.6" customHeight="1">
      <c r="B180" s="339" t="s">
        <v>421</v>
      </c>
      <c r="C180" s="339"/>
      <c r="D180" s="339"/>
      <c r="E180" s="339"/>
      <c r="F180" s="339"/>
      <c r="G180" s="339"/>
      <c r="H180" s="339"/>
      <c r="I180" s="339"/>
      <c r="J180" s="339"/>
      <c r="K180" s="339"/>
      <c r="L180" s="339"/>
      <c r="M180" s="339"/>
      <c r="N180" s="241">
        <v>1170</v>
      </c>
      <c r="O180" s="242"/>
      <c r="P180" s="176" t="s">
        <v>94</v>
      </c>
    </row>
    <row r="181" spans="2:16" ht="15.6" customHeight="1">
      <c r="B181" s="339" t="s">
        <v>422</v>
      </c>
      <c r="C181" s="339"/>
      <c r="D181" s="339"/>
      <c r="E181" s="339"/>
      <c r="F181" s="339"/>
      <c r="G181" s="339"/>
      <c r="H181" s="339"/>
      <c r="I181" s="339"/>
      <c r="J181" s="339"/>
      <c r="K181" s="339"/>
      <c r="L181" s="339"/>
      <c r="M181" s="339"/>
      <c r="N181" s="241">
        <v>1171</v>
      </c>
      <c r="O181" s="242"/>
      <c r="P181" s="176" t="s">
        <v>58</v>
      </c>
    </row>
    <row r="182" spans="2:16" ht="15.6" customHeight="1">
      <c r="B182" s="584" t="s">
        <v>423</v>
      </c>
      <c r="C182" s="584"/>
      <c r="D182" s="584"/>
      <c r="E182" s="584"/>
      <c r="F182" s="584"/>
      <c r="G182" s="584"/>
      <c r="H182" s="584"/>
      <c r="I182" s="584"/>
      <c r="J182" s="584"/>
      <c r="K182" s="584"/>
      <c r="L182" s="584"/>
      <c r="M182" s="584"/>
      <c r="N182" s="243">
        <v>1172</v>
      </c>
      <c r="O182" s="244"/>
      <c r="P182" s="176" t="s">
        <v>89</v>
      </c>
    </row>
    <row r="183" spans="2:16" ht="15.6" customHeight="1">
      <c r="B183" s="339" t="s">
        <v>424</v>
      </c>
      <c r="C183" s="339"/>
      <c r="D183" s="339"/>
      <c r="E183" s="339"/>
      <c r="F183" s="339"/>
      <c r="G183" s="339"/>
      <c r="H183" s="339"/>
      <c r="I183" s="339"/>
      <c r="J183" s="339"/>
      <c r="K183" s="339"/>
      <c r="L183" s="339"/>
      <c r="M183" s="339"/>
      <c r="N183" s="245">
        <v>1173</v>
      </c>
      <c r="O183" s="246"/>
      <c r="P183" s="152" t="s">
        <v>58</v>
      </c>
    </row>
    <row r="184" spans="2:16" ht="15.6" customHeight="1">
      <c r="B184" s="339" t="s">
        <v>425</v>
      </c>
      <c r="C184" s="339"/>
      <c r="D184" s="339"/>
      <c r="E184" s="339"/>
      <c r="F184" s="339"/>
      <c r="G184" s="339"/>
      <c r="H184" s="339"/>
      <c r="I184" s="339"/>
      <c r="J184" s="339"/>
      <c r="K184" s="339"/>
      <c r="L184" s="339"/>
      <c r="M184" s="339"/>
      <c r="N184" s="245">
        <v>1174</v>
      </c>
      <c r="O184" s="246"/>
      <c r="P184" s="155" t="s">
        <v>94</v>
      </c>
    </row>
    <row r="187" spans="2:16" ht="13.2" customHeight="1">
      <c r="B187" s="459" t="s">
        <v>426</v>
      </c>
      <c r="C187" s="460"/>
      <c r="D187" s="460"/>
      <c r="E187" s="460"/>
      <c r="F187" s="460"/>
      <c r="G187" s="460"/>
      <c r="H187" s="460"/>
      <c r="I187" s="460"/>
      <c r="J187" s="460"/>
      <c r="K187" s="460"/>
      <c r="L187" s="460"/>
      <c r="M187" s="460"/>
      <c r="N187" s="460"/>
      <c r="O187" s="460"/>
      <c r="P187" s="460"/>
    </row>
    <row r="188" spans="2:16" ht="13.2" customHeight="1">
      <c r="B188" s="339" t="s">
        <v>427</v>
      </c>
      <c r="C188" s="339"/>
      <c r="D188" s="339"/>
      <c r="E188" s="339"/>
      <c r="F188" s="339"/>
      <c r="G188" s="339"/>
      <c r="H188" s="339"/>
      <c r="I188" s="339"/>
      <c r="J188" s="339"/>
      <c r="K188" s="339"/>
      <c r="L188" s="339"/>
      <c r="M188" s="339"/>
      <c r="N188" s="191">
        <v>940</v>
      </c>
      <c r="O188" s="242"/>
      <c r="P188" s="172"/>
    </row>
    <row r="189" spans="2:16" ht="13.2" customHeight="1">
      <c r="B189" s="339" t="s">
        <v>428</v>
      </c>
      <c r="C189" s="339"/>
      <c r="D189" s="339"/>
      <c r="E189" s="339"/>
      <c r="F189" s="339"/>
      <c r="G189" s="339"/>
      <c r="H189" s="339"/>
      <c r="I189" s="339"/>
      <c r="J189" s="339"/>
      <c r="K189" s="339"/>
      <c r="L189" s="339"/>
      <c r="M189" s="339"/>
      <c r="N189" s="191">
        <v>938</v>
      </c>
      <c r="O189" s="242"/>
      <c r="P189" s="176" t="s">
        <v>58</v>
      </c>
    </row>
    <row r="190" spans="2:16" ht="13.2" customHeight="1">
      <c r="B190" s="339" t="s">
        <v>429</v>
      </c>
      <c r="C190" s="339"/>
      <c r="D190" s="339"/>
      <c r="E190" s="339"/>
      <c r="F190" s="339"/>
      <c r="G190" s="339"/>
      <c r="H190" s="339"/>
      <c r="I190" s="339"/>
      <c r="J190" s="339"/>
      <c r="K190" s="339"/>
      <c r="L190" s="339"/>
      <c r="M190" s="339"/>
      <c r="N190" s="191">
        <v>949</v>
      </c>
      <c r="O190" s="242"/>
      <c r="P190" s="176" t="s">
        <v>58</v>
      </c>
    </row>
    <row r="191" spans="2:16" ht="13.2" customHeight="1">
      <c r="B191" s="339" t="s">
        <v>430</v>
      </c>
      <c r="C191" s="339"/>
      <c r="D191" s="339"/>
      <c r="E191" s="339"/>
      <c r="F191" s="339"/>
      <c r="G191" s="339"/>
      <c r="H191" s="339"/>
      <c r="I191" s="339"/>
      <c r="J191" s="339"/>
      <c r="K191" s="339"/>
      <c r="L191" s="339"/>
      <c r="M191" s="339"/>
      <c r="N191" s="191">
        <v>950</v>
      </c>
      <c r="O191" s="242"/>
      <c r="P191" s="176" t="s">
        <v>89</v>
      </c>
    </row>
    <row r="192" spans="2:16" ht="13.2" customHeight="1">
      <c r="B192" s="339" t="s">
        <v>431</v>
      </c>
      <c r="C192" s="339"/>
      <c r="D192" s="339"/>
      <c r="E192" s="339"/>
      <c r="F192" s="339"/>
      <c r="G192" s="339"/>
      <c r="H192" s="339"/>
      <c r="I192" s="339"/>
      <c r="J192" s="339"/>
      <c r="K192" s="339"/>
      <c r="L192" s="339"/>
      <c r="M192" s="339"/>
      <c r="N192" s="247">
        <v>1066</v>
      </c>
      <c r="O192" s="242"/>
      <c r="P192" s="179" t="s">
        <v>94</v>
      </c>
    </row>
    <row r="195" spans="2:16" ht="13.2" customHeight="1">
      <c r="B195" s="578" t="s">
        <v>432</v>
      </c>
      <c r="C195" s="579"/>
      <c r="D195" s="579"/>
      <c r="E195" s="579"/>
      <c r="F195" s="579"/>
      <c r="G195" s="579"/>
      <c r="H195" s="579"/>
      <c r="I195" s="579"/>
      <c r="J195" s="579"/>
      <c r="K195" s="579"/>
      <c r="L195" s="579"/>
      <c r="M195" s="579"/>
      <c r="N195" s="579"/>
      <c r="O195" s="579"/>
    </row>
    <row r="196" spans="2:16" ht="13.2" customHeight="1">
      <c r="B196" s="583" t="s">
        <v>433</v>
      </c>
      <c r="C196" s="583"/>
      <c r="D196" s="583"/>
      <c r="E196" s="583"/>
      <c r="F196" s="583"/>
      <c r="G196" s="583"/>
      <c r="H196" s="583"/>
      <c r="I196" s="583"/>
      <c r="J196" s="583"/>
      <c r="K196" s="583"/>
      <c r="L196" s="583"/>
      <c r="M196" s="583"/>
      <c r="N196" s="194">
        <v>884</v>
      </c>
      <c r="O196" s="248"/>
    </row>
    <row r="197" spans="2:16" ht="13.2" customHeight="1">
      <c r="B197" s="339" t="s">
        <v>434</v>
      </c>
      <c r="C197" s="339"/>
      <c r="D197" s="339"/>
      <c r="E197" s="339"/>
      <c r="F197" s="339"/>
      <c r="G197" s="339"/>
      <c r="H197" s="339"/>
      <c r="I197" s="339"/>
      <c r="J197" s="339"/>
      <c r="K197" s="339"/>
      <c r="L197" s="339"/>
      <c r="M197" s="339"/>
      <c r="N197" s="194">
        <v>885</v>
      </c>
      <c r="O197" s="248"/>
    </row>
    <row r="198" spans="2:16" ht="13.2" customHeight="1">
      <c r="B198" s="339" t="s">
        <v>435</v>
      </c>
      <c r="C198" s="339"/>
      <c r="D198" s="339"/>
      <c r="E198" s="339"/>
      <c r="F198" s="339"/>
      <c r="G198" s="339"/>
      <c r="H198" s="339"/>
      <c r="I198" s="339"/>
      <c r="J198" s="339"/>
      <c r="K198" s="339"/>
      <c r="L198" s="339"/>
      <c r="M198" s="339"/>
      <c r="N198" s="194">
        <v>886</v>
      </c>
      <c r="O198" s="248"/>
    </row>
    <row r="199" spans="2:16" ht="13.2" customHeight="1">
      <c r="B199" s="339" t="s">
        <v>436</v>
      </c>
      <c r="C199" s="339"/>
      <c r="D199" s="339"/>
      <c r="E199" s="339"/>
      <c r="F199" s="339"/>
      <c r="G199" s="339"/>
      <c r="H199" s="339"/>
      <c r="I199" s="339"/>
      <c r="J199" s="339"/>
      <c r="K199" s="339"/>
      <c r="L199" s="339"/>
      <c r="M199" s="339"/>
      <c r="N199" s="194">
        <v>985</v>
      </c>
      <c r="O199" s="248"/>
    </row>
    <row r="200" spans="2:16" ht="13.2" customHeight="1">
      <c r="B200" s="339" t="s">
        <v>437</v>
      </c>
      <c r="C200" s="339"/>
      <c r="D200" s="339"/>
      <c r="E200" s="339"/>
      <c r="F200" s="339"/>
      <c r="G200" s="339"/>
      <c r="H200" s="339"/>
      <c r="I200" s="339"/>
      <c r="J200" s="339"/>
      <c r="K200" s="339"/>
      <c r="L200" s="339"/>
      <c r="M200" s="339"/>
      <c r="N200" s="240">
        <v>887</v>
      </c>
      <c r="O200" s="249"/>
    </row>
    <row r="203" spans="2:16" ht="13.2" customHeight="1">
      <c r="B203" s="578" t="s">
        <v>438</v>
      </c>
      <c r="C203" s="579"/>
      <c r="D203" s="579"/>
      <c r="E203" s="579"/>
      <c r="F203" s="579"/>
      <c r="G203" s="579"/>
      <c r="H203" s="579"/>
      <c r="I203" s="579"/>
      <c r="J203" s="579"/>
      <c r="K203" s="579"/>
      <c r="L203" s="579"/>
      <c r="M203" s="579"/>
      <c r="N203" s="579"/>
      <c r="O203" s="579"/>
    </row>
    <row r="204" spans="2:16" ht="13.2" customHeight="1">
      <c r="B204" s="580" t="s">
        <v>439</v>
      </c>
      <c r="C204" s="581"/>
      <c r="D204" s="581"/>
      <c r="E204" s="581"/>
      <c r="F204" s="581"/>
      <c r="G204" s="581"/>
      <c r="H204" s="581"/>
      <c r="I204" s="581"/>
      <c r="J204" s="581"/>
      <c r="K204" s="581"/>
      <c r="L204" s="581"/>
      <c r="M204" s="581"/>
      <c r="N204" s="581"/>
      <c r="O204" s="582"/>
    </row>
    <row r="205" spans="2:16" ht="13.2" customHeight="1">
      <c r="B205" s="339" t="s">
        <v>440</v>
      </c>
      <c r="C205" s="339"/>
      <c r="D205" s="339"/>
      <c r="E205" s="339"/>
      <c r="F205" s="339"/>
      <c r="G205" s="339"/>
      <c r="H205" s="339"/>
      <c r="I205" s="339"/>
      <c r="J205" s="339"/>
      <c r="K205" s="339"/>
      <c r="L205" s="339"/>
      <c r="M205" s="339"/>
      <c r="N205" s="250">
        <v>1657</v>
      </c>
      <c r="O205" s="251"/>
      <c r="P205" s="252" t="s">
        <v>58</v>
      </c>
    </row>
    <row r="206" spans="2:16" ht="13.2" customHeight="1">
      <c r="B206" s="339" t="s">
        <v>441</v>
      </c>
      <c r="C206" s="339"/>
      <c r="D206" s="339"/>
      <c r="E206" s="339"/>
      <c r="F206" s="339"/>
      <c r="G206" s="339"/>
      <c r="H206" s="339"/>
      <c r="I206" s="339"/>
      <c r="J206" s="339"/>
      <c r="K206" s="339"/>
      <c r="L206" s="339"/>
      <c r="M206" s="339"/>
      <c r="N206" s="191">
        <v>1658</v>
      </c>
      <c r="O206" s="251"/>
      <c r="P206" s="176" t="s">
        <v>58</v>
      </c>
    </row>
    <row r="207" spans="2:16" ht="13.2" customHeight="1">
      <c r="B207" s="339" t="s">
        <v>442</v>
      </c>
      <c r="C207" s="339"/>
      <c r="D207" s="339"/>
      <c r="E207" s="339"/>
      <c r="F207" s="339"/>
      <c r="G207" s="339"/>
      <c r="H207" s="339"/>
      <c r="I207" s="339"/>
      <c r="J207" s="339"/>
      <c r="K207" s="339"/>
      <c r="L207" s="339"/>
      <c r="M207" s="339"/>
      <c r="N207" s="191">
        <v>1659</v>
      </c>
      <c r="O207" s="251"/>
      <c r="P207" s="176" t="s">
        <v>58</v>
      </c>
    </row>
    <row r="208" spans="2:16" ht="13.2" customHeight="1">
      <c r="B208" s="339" t="s">
        <v>443</v>
      </c>
      <c r="C208" s="339"/>
      <c r="D208" s="339"/>
      <c r="E208" s="339"/>
      <c r="F208" s="339"/>
      <c r="G208" s="339"/>
      <c r="H208" s="339"/>
      <c r="I208" s="339"/>
      <c r="J208" s="339"/>
      <c r="K208" s="339"/>
      <c r="L208" s="339"/>
      <c r="M208" s="339"/>
      <c r="N208" s="191">
        <v>1660</v>
      </c>
      <c r="O208" s="251"/>
      <c r="P208" s="176" t="s">
        <v>58</v>
      </c>
    </row>
    <row r="209" spans="2:16" ht="13.2" customHeight="1">
      <c r="B209" s="339" t="s">
        <v>444</v>
      </c>
      <c r="C209" s="339"/>
      <c r="D209" s="339"/>
      <c r="E209" s="339"/>
      <c r="F209" s="339"/>
      <c r="G209" s="339"/>
      <c r="H209" s="339"/>
      <c r="I209" s="339"/>
      <c r="J209" s="339"/>
      <c r="K209" s="339"/>
      <c r="L209" s="339"/>
      <c r="M209" s="339"/>
      <c r="N209" s="191">
        <v>1661</v>
      </c>
      <c r="O209" s="251"/>
      <c r="P209" s="253" t="s">
        <v>89</v>
      </c>
    </row>
    <row r="210" spans="2:16" ht="13.2" customHeight="1">
      <c r="B210" s="339" t="s">
        <v>445</v>
      </c>
      <c r="C210" s="339"/>
      <c r="D210" s="339"/>
      <c r="E210" s="339"/>
      <c r="F210" s="339"/>
      <c r="G210" s="339"/>
      <c r="H210" s="339"/>
      <c r="I210" s="339"/>
      <c r="J210" s="339"/>
      <c r="K210" s="339"/>
      <c r="L210" s="339"/>
      <c r="M210" s="339"/>
      <c r="N210" s="191">
        <v>1662</v>
      </c>
      <c r="O210" s="251"/>
      <c r="P210" s="254" t="s">
        <v>89</v>
      </c>
    </row>
    <row r="211" spans="2:16" ht="13.2" customHeight="1">
      <c r="B211" s="339" t="s">
        <v>446</v>
      </c>
      <c r="C211" s="339"/>
      <c r="D211" s="339"/>
      <c r="E211" s="339"/>
      <c r="F211" s="339"/>
      <c r="G211" s="339"/>
      <c r="H211" s="339"/>
      <c r="I211" s="339"/>
      <c r="J211" s="339"/>
      <c r="K211" s="339"/>
      <c r="L211" s="339"/>
      <c r="M211" s="339"/>
      <c r="N211" s="191">
        <v>1140</v>
      </c>
      <c r="O211" s="251"/>
      <c r="P211" s="176" t="s">
        <v>89</v>
      </c>
    </row>
    <row r="212" spans="2:16" ht="13.2" customHeight="1">
      <c r="B212" s="339" t="s">
        <v>447</v>
      </c>
      <c r="C212" s="339"/>
      <c r="D212" s="339"/>
      <c r="E212" s="339"/>
      <c r="F212" s="339"/>
      <c r="G212" s="339"/>
      <c r="H212" s="339"/>
      <c r="I212" s="339"/>
      <c r="J212" s="339"/>
      <c r="K212" s="339"/>
      <c r="L212" s="339"/>
      <c r="M212" s="339"/>
      <c r="N212" s="191">
        <v>1663</v>
      </c>
      <c r="O212" s="251"/>
      <c r="P212" s="176" t="s">
        <v>89</v>
      </c>
    </row>
    <row r="213" spans="2:16" ht="13.2" customHeight="1">
      <c r="B213" s="339" t="s">
        <v>448</v>
      </c>
      <c r="C213" s="339"/>
      <c r="D213" s="339"/>
      <c r="E213" s="339"/>
      <c r="F213" s="339"/>
      <c r="G213" s="339"/>
      <c r="H213" s="339"/>
      <c r="I213" s="339"/>
      <c r="J213" s="339"/>
      <c r="K213" s="339"/>
      <c r="L213" s="339"/>
      <c r="M213" s="339"/>
      <c r="N213" s="191">
        <v>1664</v>
      </c>
      <c r="O213" s="251"/>
      <c r="P213" s="176" t="s">
        <v>89</v>
      </c>
    </row>
    <row r="214" spans="2:16" ht="13.2" customHeight="1">
      <c r="B214" s="339" t="s">
        <v>449</v>
      </c>
      <c r="C214" s="339"/>
      <c r="D214" s="339"/>
      <c r="E214" s="339"/>
      <c r="F214" s="339"/>
      <c r="G214" s="339"/>
      <c r="H214" s="339"/>
      <c r="I214" s="339"/>
      <c r="J214" s="339"/>
      <c r="K214" s="339"/>
      <c r="L214" s="339"/>
      <c r="M214" s="339"/>
      <c r="N214" s="191">
        <v>1665</v>
      </c>
      <c r="O214" s="251"/>
      <c r="P214" s="176" t="s">
        <v>89</v>
      </c>
    </row>
    <row r="215" spans="2:16" ht="13.2" customHeight="1">
      <c r="B215" s="339" t="s">
        <v>450</v>
      </c>
      <c r="C215" s="339"/>
      <c r="D215" s="339"/>
      <c r="E215" s="339"/>
      <c r="F215" s="339"/>
      <c r="G215" s="339"/>
      <c r="H215" s="339"/>
      <c r="I215" s="339"/>
      <c r="J215" s="339"/>
      <c r="K215" s="339"/>
      <c r="L215" s="339"/>
      <c r="M215" s="339"/>
      <c r="N215" s="191">
        <v>1666</v>
      </c>
      <c r="O215" s="251"/>
      <c r="P215" s="176" t="s">
        <v>89</v>
      </c>
    </row>
    <row r="216" spans="2:16" ht="13.2" customHeight="1">
      <c r="B216" s="339" t="s">
        <v>451</v>
      </c>
      <c r="C216" s="339"/>
      <c r="D216" s="339"/>
      <c r="E216" s="339"/>
      <c r="F216" s="339"/>
      <c r="G216" s="339"/>
      <c r="H216" s="339"/>
      <c r="I216" s="339"/>
      <c r="J216" s="339"/>
      <c r="K216" s="339"/>
      <c r="L216" s="339"/>
      <c r="M216" s="339"/>
      <c r="N216" s="191">
        <v>1667</v>
      </c>
      <c r="O216" s="251"/>
      <c r="P216" s="176" t="s">
        <v>89</v>
      </c>
    </row>
    <row r="217" spans="2:16" ht="13.2" customHeight="1">
      <c r="B217" s="339" t="s">
        <v>452</v>
      </c>
      <c r="C217" s="339"/>
      <c r="D217" s="339"/>
      <c r="E217" s="339"/>
      <c r="F217" s="339"/>
      <c r="G217" s="339"/>
      <c r="H217" s="339"/>
      <c r="I217" s="339"/>
      <c r="J217" s="339"/>
      <c r="K217" s="339"/>
      <c r="L217" s="339"/>
      <c r="M217" s="339"/>
      <c r="N217" s="191">
        <v>1668</v>
      </c>
      <c r="O217" s="251"/>
      <c r="P217" s="176" t="s">
        <v>89</v>
      </c>
    </row>
    <row r="218" spans="2:16" ht="13.2" customHeight="1">
      <c r="B218" s="339" t="s">
        <v>453</v>
      </c>
      <c r="C218" s="339"/>
      <c r="D218" s="339"/>
      <c r="E218" s="339"/>
      <c r="F218" s="339"/>
      <c r="G218" s="339"/>
      <c r="H218" s="339"/>
      <c r="I218" s="339"/>
      <c r="J218" s="339"/>
      <c r="K218" s="339"/>
      <c r="L218" s="339"/>
      <c r="M218" s="339"/>
      <c r="N218" s="191">
        <v>1141</v>
      </c>
      <c r="O218" s="251"/>
      <c r="P218" s="176" t="s">
        <v>89</v>
      </c>
    </row>
    <row r="219" spans="2:16" ht="13.2" customHeight="1">
      <c r="B219" s="339" t="s">
        <v>454</v>
      </c>
      <c r="C219" s="339"/>
      <c r="D219" s="339"/>
      <c r="E219" s="339"/>
      <c r="F219" s="339"/>
      <c r="G219" s="339"/>
      <c r="H219" s="339"/>
      <c r="I219" s="339"/>
      <c r="J219" s="339"/>
      <c r="K219" s="339"/>
      <c r="L219" s="339"/>
      <c r="M219" s="339"/>
      <c r="N219" s="191">
        <v>1142</v>
      </c>
      <c r="O219" s="251"/>
      <c r="P219" s="176" t="s">
        <v>89</v>
      </c>
    </row>
    <row r="220" spans="2:16" ht="13.2" customHeight="1">
      <c r="B220" s="339" t="s">
        <v>455</v>
      </c>
      <c r="C220" s="339"/>
      <c r="D220" s="339"/>
      <c r="E220" s="339"/>
      <c r="F220" s="339"/>
      <c r="G220" s="339"/>
      <c r="H220" s="339"/>
      <c r="I220" s="339"/>
      <c r="J220" s="339"/>
      <c r="K220" s="339"/>
      <c r="L220" s="339"/>
      <c r="M220" s="339"/>
      <c r="N220" s="191">
        <v>1669</v>
      </c>
      <c r="O220" s="251"/>
      <c r="P220" s="176" t="s">
        <v>89</v>
      </c>
    </row>
    <row r="221" spans="2:16" ht="13.2" customHeight="1">
      <c r="B221" s="339" t="s">
        <v>456</v>
      </c>
      <c r="C221" s="339"/>
      <c r="D221" s="339"/>
      <c r="E221" s="339"/>
      <c r="F221" s="339"/>
      <c r="G221" s="339"/>
      <c r="H221" s="339"/>
      <c r="I221" s="339"/>
      <c r="J221" s="339"/>
      <c r="K221" s="339"/>
      <c r="L221" s="339"/>
      <c r="M221" s="339"/>
      <c r="N221" s="191">
        <v>1670</v>
      </c>
      <c r="O221" s="251"/>
      <c r="P221" s="176" t="s">
        <v>89</v>
      </c>
    </row>
    <row r="222" spans="2:16" ht="13.2" customHeight="1">
      <c r="B222" s="339" t="s">
        <v>457</v>
      </c>
      <c r="C222" s="339"/>
      <c r="D222" s="339"/>
      <c r="E222" s="339"/>
      <c r="F222" s="339"/>
      <c r="G222" s="339"/>
      <c r="H222" s="339"/>
      <c r="I222" s="339"/>
      <c r="J222" s="339"/>
      <c r="K222" s="339"/>
      <c r="L222" s="339"/>
      <c r="M222" s="339"/>
      <c r="N222" s="191">
        <v>1671</v>
      </c>
      <c r="O222" s="251"/>
      <c r="P222" s="176" t="s">
        <v>89</v>
      </c>
    </row>
    <row r="223" spans="2:16" ht="13.2" customHeight="1">
      <c r="B223" s="339" t="s">
        <v>458</v>
      </c>
      <c r="C223" s="339"/>
      <c r="D223" s="339"/>
      <c r="E223" s="339"/>
      <c r="F223" s="339"/>
      <c r="G223" s="339"/>
      <c r="H223" s="339"/>
      <c r="I223" s="339"/>
      <c r="J223" s="339"/>
      <c r="K223" s="339"/>
      <c r="L223" s="339"/>
      <c r="M223" s="339"/>
      <c r="N223" s="191">
        <v>1672</v>
      </c>
      <c r="O223" s="251"/>
      <c r="P223" s="176" t="s">
        <v>94</v>
      </c>
    </row>
    <row r="224" spans="2:16" ht="13.2" customHeight="1">
      <c r="B224" s="367" t="s">
        <v>459</v>
      </c>
      <c r="C224" s="368"/>
      <c r="D224" s="368"/>
      <c r="E224" s="368"/>
      <c r="F224" s="368"/>
      <c r="G224" s="368"/>
      <c r="H224" s="368"/>
      <c r="I224" s="368"/>
      <c r="J224" s="368"/>
      <c r="K224" s="368"/>
      <c r="L224" s="368"/>
      <c r="M224" s="368"/>
      <c r="N224" s="368"/>
      <c r="O224" s="368"/>
      <c r="P224" s="368"/>
    </row>
    <row r="225" spans="2:16" ht="13.2" customHeight="1">
      <c r="B225" s="464" t="s">
        <v>460</v>
      </c>
      <c r="C225" s="465"/>
      <c r="D225" s="465"/>
      <c r="E225" s="465"/>
      <c r="F225" s="465"/>
      <c r="G225" s="465"/>
      <c r="H225" s="465"/>
      <c r="I225" s="465"/>
      <c r="J225" s="465"/>
      <c r="K225" s="465"/>
      <c r="L225" s="465"/>
      <c r="M225" s="466"/>
      <c r="N225" s="213">
        <v>1673</v>
      </c>
      <c r="O225" s="242"/>
      <c r="P225" s="176" t="s">
        <v>89</v>
      </c>
    </row>
    <row r="226" spans="2:16" ht="13.2" customHeight="1">
      <c r="B226" s="339" t="s">
        <v>461</v>
      </c>
      <c r="C226" s="339"/>
      <c r="D226" s="339"/>
      <c r="E226" s="339"/>
      <c r="F226" s="339"/>
      <c r="G226" s="339"/>
      <c r="H226" s="339"/>
      <c r="I226" s="339"/>
      <c r="J226" s="339"/>
      <c r="K226" s="339"/>
      <c r="L226" s="339"/>
      <c r="M226" s="339"/>
      <c r="N226" s="191">
        <v>1674</v>
      </c>
      <c r="O226" s="242"/>
      <c r="P226" s="176" t="s">
        <v>58</v>
      </c>
    </row>
    <row r="227" spans="2:16" ht="13.2" customHeight="1">
      <c r="B227" s="339" t="s">
        <v>462</v>
      </c>
      <c r="C227" s="339"/>
      <c r="D227" s="339"/>
      <c r="E227" s="339"/>
      <c r="F227" s="339"/>
      <c r="G227" s="339"/>
      <c r="H227" s="339"/>
      <c r="I227" s="339"/>
      <c r="J227" s="339"/>
      <c r="K227" s="339"/>
      <c r="L227" s="339"/>
      <c r="M227" s="339"/>
      <c r="N227" s="191">
        <v>1144</v>
      </c>
      <c r="O227" s="242"/>
      <c r="P227" s="176" t="s">
        <v>58</v>
      </c>
    </row>
    <row r="228" spans="2:16" ht="13.2" customHeight="1">
      <c r="B228" s="339" t="s">
        <v>447</v>
      </c>
      <c r="C228" s="339"/>
      <c r="D228" s="339"/>
      <c r="E228" s="339"/>
      <c r="F228" s="339"/>
      <c r="G228" s="339"/>
      <c r="H228" s="339"/>
      <c r="I228" s="339"/>
      <c r="J228" s="339"/>
      <c r="K228" s="339"/>
      <c r="L228" s="339"/>
      <c r="M228" s="339"/>
      <c r="N228" s="191">
        <v>1675</v>
      </c>
      <c r="O228" s="242"/>
      <c r="P228" s="176" t="s">
        <v>58</v>
      </c>
    </row>
    <row r="229" spans="2:16" ht="13.2" customHeight="1">
      <c r="B229" s="339" t="s">
        <v>463</v>
      </c>
      <c r="C229" s="339"/>
      <c r="D229" s="339"/>
      <c r="E229" s="339"/>
      <c r="F229" s="339"/>
      <c r="G229" s="339"/>
      <c r="H229" s="339"/>
      <c r="I229" s="339"/>
      <c r="J229" s="339"/>
      <c r="K229" s="339"/>
      <c r="L229" s="339"/>
      <c r="M229" s="339"/>
      <c r="N229" s="191">
        <v>1175</v>
      </c>
      <c r="O229" s="242"/>
      <c r="P229" s="176" t="s">
        <v>58</v>
      </c>
    </row>
    <row r="230" spans="2:16" ht="13.2" customHeight="1">
      <c r="B230" s="339" t="s">
        <v>464</v>
      </c>
      <c r="C230" s="339"/>
      <c r="D230" s="339"/>
      <c r="E230" s="339"/>
      <c r="F230" s="339"/>
      <c r="G230" s="339"/>
      <c r="H230" s="339"/>
      <c r="I230" s="339"/>
      <c r="J230" s="339"/>
      <c r="K230" s="339"/>
      <c r="L230" s="339"/>
      <c r="M230" s="339"/>
      <c r="N230" s="191">
        <v>1676</v>
      </c>
      <c r="O230" s="242"/>
      <c r="P230" s="176" t="s">
        <v>58</v>
      </c>
    </row>
    <row r="231" spans="2:16" ht="13.2" customHeight="1">
      <c r="B231" s="339" t="s">
        <v>465</v>
      </c>
      <c r="C231" s="339"/>
      <c r="D231" s="339"/>
      <c r="E231" s="339"/>
      <c r="F231" s="339"/>
      <c r="G231" s="339"/>
      <c r="H231" s="339"/>
      <c r="I231" s="339"/>
      <c r="J231" s="339"/>
      <c r="K231" s="339"/>
      <c r="L231" s="339"/>
      <c r="M231" s="339"/>
      <c r="N231" s="191">
        <v>1677</v>
      </c>
      <c r="O231" s="242"/>
      <c r="P231" s="176" t="s">
        <v>58</v>
      </c>
    </row>
    <row r="232" spans="2:16" ht="13.2" customHeight="1">
      <c r="B232" s="339" t="s">
        <v>466</v>
      </c>
      <c r="C232" s="339"/>
      <c r="D232" s="339"/>
      <c r="E232" s="339"/>
      <c r="F232" s="339"/>
      <c r="G232" s="339"/>
      <c r="H232" s="339"/>
      <c r="I232" s="339"/>
      <c r="J232" s="339"/>
      <c r="K232" s="339"/>
      <c r="L232" s="339"/>
      <c r="M232" s="339"/>
      <c r="N232" s="191">
        <v>1678</v>
      </c>
      <c r="O232" s="242"/>
      <c r="P232" s="176" t="s">
        <v>58</v>
      </c>
    </row>
    <row r="233" spans="2:16" ht="13.2" customHeight="1">
      <c r="B233" s="339" t="s">
        <v>467</v>
      </c>
      <c r="C233" s="339"/>
      <c r="D233" s="339"/>
      <c r="E233" s="339"/>
      <c r="F233" s="339"/>
      <c r="G233" s="339"/>
      <c r="H233" s="339"/>
      <c r="I233" s="339"/>
      <c r="J233" s="339"/>
      <c r="K233" s="339"/>
      <c r="L233" s="339"/>
      <c r="M233" s="339"/>
      <c r="N233" s="191">
        <v>1150</v>
      </c>
      <c r="O233" s="242"/>
      <c r="P233" s="176" t="s">
        <v>58</v>
      </c>
    </row>
    <row r="234" spans="2:16" ht="13.2" customHeight="1">
      <c r="B234" s="339" t="s">
        <v>468</v>
      </c>
      <c r="C234" s="339"/>
      <c r="D234" s="339"/>
      <c r="E234" s="339"/>
      <c r="F234" s="339"/>
      <c r="G234" s="339"/>
      <c r="H234" s="339"/>
      <c r="I234" s="339"/>
      <c r="J234" s="339"/>
      <c r="K234" s="339"/>
      <c r="L234" s="339"/>
      <c r="M234" s="339"/>
      <c r="N234" s="191">
        <v>1147</v>
      </c>
      <c r="O234" s="242"/>
      <c r="P234" s="176" t="s">
        <v>58</v>
      </c>
    </row>
    <row r="235" spans="2:16" ht="13.2" customHeight="1">
      <c r="B235" s="339" t="s">
        <v>469</v>
      </c>
      <c r="C235" s="339"/>
      <c r="D235" s="339"/>
      <c r="E235" s="339"/>
      <c r="F235" s="339"/>
      <c r="G235" s="339"/>
      <c r="H235" s="339"/>
      <c r="I235" s="339"/>
      <c r="J235" s="339"/>
      <c r="K235" s="339"/>
      <c r="L235" s="339"/>
      <c r="M235" s="339"/>
      <c r="N235" s="191">
        <v>1148</v>
      </c>
      <c r="O235" s="242"/>
      <c r="P235" s="176" t="s">
        <v>58</v>
      </c>
    </row>
    <row r="236" spans="2:16" ht="13.2" customHeight="1">
      <c r="B236" s="339" t="s">
        <v>470</v>
      </c>
      <c r="C236" s="339"/>
      <c r="D236" s="339"/>
      <c r="E236" s="339"/>
      <c r="F236" s="339"/>
      <c r="G236" s="339"/>
      <c r="H236" s="339"/>
      <c r="I236" s="339"/>
      <c r="J236" s="339"/>
      <c r="K236" s="339"/>
      <c r="L236" s="339"/>
      <c r="M236" s="339"/>
      <c r="N236" s="191">
        <v>1149</v>
      </c>
      <c r="O236" s="242"/>
      <c r="P236" s="176" t="s">
        <v>58</v>
      </c>
    </row>
    <row r="237" spans="2:16" ht="13.2" customHeight="1">
      <c r="B237" s="339" t="s">
        <v>471</v>
      </c>
      <c r="C237" s="339"/>
      <c r="D237" s="339"/>
      <c r="E237" s="339"/>
      <c r="F237" s="339"/>
      <c r="G237" s="339"/>
      <c r="H237" s="339"/>
      <c r="I237" s="339"/>
      <c r="J237" s="339"/>
      <c r="K237" s="339"/>
      <c r="L237" s="339"/>
      <c r="M237" s="339"/>
      <c r="N237" s="191">
        <v>1151</v>
      </c>
      <c r="O237" s="242"/>
      <c r="P237" s="176" t="s">
        <v>58</v>
      </c>
    </row>
    <row r="238" spans="2:16" ht="13.2" customHeight="1">
      <c r="B238" s="339" t="s">
        <v>472</v>
      </c>
      <c r="C238" s="339"/>
      <c r="D238" s="339"/>
      <c r="E238" s="339"/>
      <c r="F238" s="339"/>
      <c r="G238" s="339"/>
      <c r="H238" s="339"/>
      <c r="I238" s="339"/>
      <c r="J238" s="339"/>
      <c r="K238" s="339"/>
      <c r="L238" s="339"/>
      <c r="M238" s="339"/>
      <c r="N238" s="191">
        <v>1152</v>
      </c>
      <c r="O238" s="242"/>
      <c r="P238" s="176" t="s">
        <v>89</v>
      </c>
    </row>
    <row r="239" spans="2:16" ht="13.2" customHeight="1">
      <c r="B239" s="339" t="s">
        <v>473</v>
      </c>
      <c r="C239" s="339"/>
      <c r="D239" s="339"/>
      <c r="E239" s="339"/>
      <c r="F239" s="339"/>
      <c r="G239" s="339"/>
      <c r="H239" s="339"/>
      <c r="I239" s="339"/>
      <c r="J239" s="339"/>
      <c r="K239" s="339"/>
      <c r="L239" s="339"/>
      <c r="M239" s="339"/>
      <c r="N239" s="191">
        <v>1176</v>
      </c>
      <c r="O239" s="242"/>
      <c r="P239" s="176" t="s">
        <v>89</v>
      </c>
    </row>
    <row r="240" spans="2:16" ht="13.2" customHeight="1">
      <c r="B240" s="339" t="s">
        <v>474</v>
      </c>
      <c r="C240" s="339"/>
      <c r="D240" s="339"/>
      <c r="E240" s="339"/>
      <c r="F240" s="339"/>
      <c r="G240" s="339"/>
      <c r="H240" s="339"/>
      <c r="I240" s="339"/>
      <c r="J240" s="339"/>
      <c r="K240" s="339"/>
      <c r="L240" s="339"/>
      <c r="M240" s="339"/>
      <c r="N240" s="191">
        <v>1679</v>
      </c>
      <c r="O240" s="242"/>
      <c r="P240" s="176" t="s">
        <v>89</v>
      </c>
    </row>
    <row r="241" spans="2:16" ht="13.2" customHeight="1">
      <c r="B241" s="339" t="s">
        <v>475</v>
      </c>
      <c r="C241" s="339"/>
      <c r="D241" s="339"/>
      <c r="E241" s="339"/>
      <c r="F241" s="339"/>
      <c r="G241" s="339"/>
      <c r="H241" s="339"/>
      <c r="I241" s="339"/>
      <c r="J241" s="339"/>
      <c r="K241" s="339"/>
      <c r="L241" s="339"/>
      <c r="M241" s="339"/>
      <c r="N241" s="191">
        <v>1680</v>
      </c>
      <c r="O241" s="242"/>
      <c r="P241" s="176" t="s">
        <v>89</v>
      </c>
    </row>
    <row r="242" spans="2:16" ht="13.2" customHeight="1">
      <c r="B242" s="339" t="s">
        <v>476</v>
      </c>
      <c r="C242" s="339"/>
      <c r="D242" s="339"/>
      <c r="E242" s="339"/>
      <c r="F242" s="339"/>
      <c r="G242" s="339"/>
      <c r="H242" s="339"/>
      <c r="I242" s="339"/>
      <c r="J242" s="339"/>
      <c r="K242" s="339"/>
      <c r="L242" s="339"/>
      <c r="M242" s="339"/>
      <c r="N242" s="191">
        <v>1681</v>
      </c>
      <c r="O242" s="242"/>
      <c r="P242" s="176" t="s">
        <v>89</v>
      </c>
    </row>
    <row r="243" spans="2:16" ht="13.2" customHeight="1">
      <c r="B243" s="339" t="s">
        <v>477</v>
      </c>
      <c r="C243" s="339"/>
      <c r="D243" s="339"/>
      <c r="E243" s="339"/>
      <c r="F243" s="339"/>
      <c r="G243" s="339"/>
      <c r="H243" s="339"/>
      <c r="I243" s="339"/>
      <c r="J243" s="339"/>
      <c r="K243" s="339"/>
      <c r="L243" s="339"/>
      <c r="M243" s="339"/>
      <c r="N243" s="191">
        <v>1682</v>
      </c>
      <c r="O243" s="242"/>
      <c r="P243" s="176" t="s">
        <v>89</v>
      </c>
    </row>
    <row r="244" spans="2:16" ht="13.2" customHeight="1">
      <c r="B244" s="339" t="s">
        <v>478</v>
      </c>
      <c r="C244" s="339"/>
      <c r="D244" s="339"/>
      <c r="E244" s="339"/>
      <c r="F244" s="339"/>
      <c r="G244" s="339"/>
      <c r="H244" s="339"/>
      <c r="I244" s="339"/>
      <c r="J244" s="339"/>
      <c r="K244" s="339"/>
      <c r="L244" s="339"/>
      <c r="M244" s="339"/>
      <c r="N244" s="191">
        <v>1683</v>
      </c>
      <c r="O244" s="242"/>
      <c r="P244" s="176" t="s">
        <v>89</v>
      </c>
    </row>
    <row r="245" spans="2:16" ht="13.2" customHeight="1">
      <c r="B245" s="339" t="s">
        <v>479</v>
      </c>
      <c r="C245" s="339"/>
      <c r="D245" s="339"/>
      <c r="E245" s="339"/>
      <c r="F245" s="339"/>
      <c r="G245" s="339"/>
      <c r="H245" s="339"/>
      <c r="I245" s="339"/>
      <c r="J245" s="339"/>
      <c r="K245" s="339"/>
      <c r="L245" s="339"/>
      <c r="M245" s="339"/>
      <c r="N245" s="191">
        <v>1684</v>
      </c>
      <c r="O245" s="242"/>
      <c r="P245" s="176" t="s">
        <v>89</v>
      </c>
    </row>
    <row r="246" spans="2:16" ht="13.2" customHeight="1">
      <c r="B246" s="339" t="s">
        <v>480</v>
      </c>
      <c r="C246" s="339"/>
      <c r="D246" s="339"/>
      <c r="E246" s="339"/>
      <c r="F246" s="339"/>
      <c r="G246" s="339"/>
      <c r="H246" s="339"/>
      <c r="I246" s="339"/>
      <c r="J246" s="339"/>
      <c r="K246" s="339"/>
      <c r="L246" s="339"/>
      <c r="M246" s="339"/>
      <c r="N246" s="191">
        <v>1685</v>
      </c>
      <c r="O246" s="242"/>
      <c r="P246" s="176" t="s">
        <v>89</v>
      </c>
    </row>
    <row r="247" spans="2:16" ht="13.2" customHeight="1">
      <c r="B247" s="339" t="s">
        <v>481</v>
      </c>
      <c r="C247" s="339"/>
      <c r="D247" s="339"/>
      <c r="E247" s="339"/>
      <c r="F247" s="339"/>
      <c r="G247" s="339"/>
      <c r="H247" s="339"/>
      <c r="I247" s="339"/>
      <c r="J247" s="339"/>
      <c r="K247" s="339"/>
      <c r="L247" s="339"/>
      <c r="M247" s="339"/>
      <c r="N247" s="191">
        <v>1686</v>
      </c>
      <c r="O247" s="242"/>
      <c r="P247" s="176" t="s">
        <v>89</v>
      </c>
    </row>
    <row r="248" spans="2:16" ht="13.2" customHeight="1">
      <c r="B248" s="339" t="s">
        <v>482</v>
      </c>
      <c r="C248" s="339"/>
      <c r="D248" s="339"/>
      <c r="E248" s="339"/>
      <c r="F248" s="339"/>
      <c r="G248" s="339"/>
      <c r="H248" s="339"/>
      <c r="I248" s="339"/>
      <c r="J248" s="339"/>
      <c r="K248" s="339"/>
      <c r="L248" s="339"/>
      <c r="M248" s="339"/>
      <c r="N248" s="191">
        <v>1183</v>
      </c>
      <c r="O248" s="242"/>
      <c r="P248" s="176" t="s">
        <v>89</v>
      </c>
    </row>
    <row r="249" spans="2:16" ht="13.2" customHeight="1">
      <c r="B249" s="339" t="s">
        <v>483</v>
      </c>
      <c r="C249" s="339"/>
      <c r="D249" s="339"/>
      <c r="E249" s="339"/>
      <c r="F249" s="339"/>
      <c r="G249" s="339"/>
      <c r="H249" s="339"/>
      <c r="I249" s="339"/>
      <c r="J249" s="339"/>
      <c r="K249" s="339"/>
      <c r="L249" s="339"/>
      <c r="M249" s="339"/>
      <c r="N249" s="191">
        <v>1687</v>
      </c>
      <c r="O249" s="242"/>
      <c r="P249" s="176" t="s">
        <v>89</v>
      </c>
    </row>
    <row r="250" spans="2:16" ht="13.2" customHeight="1">
      <c r="B250" s="339" t="s">
        <v>484</v>
      </c>
      <c r="C250" s="339"/>
      <c r="D250" s="339"/>
      <c r="E250" s="339"/>
      <c r="F250" s="339"/>
      <c r="G250" s="339"/>
      <c r="H250" s="339"/>
      <c r="I250" s="339"/>
      <c r="J250" s="339"/>
      <c r="K250" s="339"/>
      <c r="L250" s="339"/>
      <c r="M250" s="339"/>
      <c r="N250" s="191">
        <v>1688</v>
      </c>
      <c r="O250" s="242"/>
      <c r="P250" s="176" t="s">
        <v>89</v>
      </c>
    </row>
    <row r="251" spans="2:16" ht="13.2" customHeight="1">
      <c r="B251" s="339" t="s">
        <v>485</v>
      </c>
      <c r="C251" s="339"/>
      <c r="D251" s="339"/>
      <c r="E251" s="339"/>
      <c r="F251" s="339"/>
      <c r="G251" s="339"/>
      <c r="H251" s="339"/>
      <c r="I251" s="339"/>
      <c r="J251" s="339"/>
      <c r="K251" s="339"/>
      <c r="L251" s="339"/>
      <c r="M251" s="339"/>
      <c r="N251" s="191">
        <v>1689</v>
      </c>
      <c r="O251" s="242"/>
      <c r="P251" s="176" t="s">
        <v>89</v>
      </c>
    </row>
    <row r="252" spans="2:16" ht="13.2" customHeight="1">
      <c r="B252" s="339" t="s">
        <v>486</v>
      </c>
      <c r="C252" s="339"/>
      <c r="D252" s="339"/>
      <c r="E252" s="339"/>
      <c r="F252" s="339"/>
      <c r="G252" s="339"/>
      <c r="H252" s="339"/>
      <c r="I252" s="339"/>
      <c r="J252" s="339"/>
      <c r="K252" s="339"/>
      <c r="L252" s="339"/>
      <c r="M252" s="339"/>
      <c r="N252" s="191">
        <v>1728</v>
      </c>
      <c r="O252" s="242"/>
      <c r="P252" s="176" t="s">
        <v>94</v>
      </c>
    </row>
    <row r="253" spans="2:16" ht="13.2" customHeight="1">
      <c r="B253" s="339" t="s">
        <v>487</v>
      </c>
      <c r="C253" s="339"/>
      <c r="D253" s="339"/>
      <c r="E253" s="339"/>
      <c r="F253" s="339"/>
      <c r="G253" s="339"/>
      <c r="H253" s="339"/>
      <c r="I253" s="339"/>
      <c r="J253" s="339"/>
      <c r="K253" s="339"/>
      <c r="L253" s="339"/>
      <c r="M253" s="339"/>
      <c r="N253" s="191">
        <v>1154</v>
      </c>
      <c r="O253" s="242"/>
      <c r="P253" s="176" t="s">
        <v>89</v>
      </c>
    </row>
    <row r="254" spans="2:16" ht="13.2" customHeight="1">
      <c r="B254" s="339" t="s">
        <v>488</v>
      </c>
      <c r="C254" s="339"/>
      <c r="D254" s="339"/>
      <c r="E254" s="339"/>
      <c r="F254" s="339"/>
      <c r="G254" s="339"/>
      <c r="H254" s="339"/>
      <c r="I254" s="339"/>
      <c r="J254" s="339"/>
      <c r="K254" s="339"/>
      <c r="L254" s="339"/>
      <c r="M254" s="339"/>
      <c r="N254" s="191">
        <v>1157</v>
      </c>
      <c r="O254" s="242"/>
      <c r="P254" s="176" t="s">
        <v>89</v>
      </c>
    </row>
    <row r="255" spans="2:16" ht="13.2" customHeight="1">
      <c r="B255" s="339" t="s">
        <v>489</v>
      </c>
      <c r="C255" s="339"/>
      <c r="D255" s="339"/>
      <c r="E255" s="339"/>
      <c r="F255" s="339"/>
      <c r="G255" s="339"/>
      <c r="H255" s="339"/>
      <c r="I255" s="339"/>
      <c r="J255" s="339"/>
      <c r="K255" s="339"/>
      <c r="L255" s="339"/>
      <c r="M255" s="339"/>
      <c r="N255" s="191">
        <v>1690</v>
      </c>
      <c r="P255" s="176" t="s">
        <v>94</v>
      </c>
    </row>
    <row r="256" spans="2:16" ht="13.2" customHeight="1">
      <c r="B256" s="367" t="s">
        <v>490</v>
      </c>
      <c r="C256" s="368"/>
      <c r="D256" s="368"/>
      <c r="E256" s="368"/>
      <c r="F256" s="368"/>
      <c r="G256" s="368"/>
      <c r="H256" s="368"/>
      <c r="I256" s="368"/>
      <c r="J256" s="368"/>
      <c r="K256" s="368"/>
      <c r="L256" s="368"/>
      <c r="M256" s="368"/>
      <c r="N256" s="368"/>
      <c r="O256" s="368"/>
      <c r="P256" s="368"/>
    </row>
    <row r="257" spans="2:16" ht="13.2" customHeight="1">
      <c r="B257" s="339" t="s">
        <v>491</v>
      </c>
      <c r="C257" s="339"/>
      <c r="D257" s="339"/>
      <c r="E257" s="339"/>
      <c r="F257" s="339"/>
      <c r="G257" s="339"/>
      <c r="H257" s="339"/>
      <c r="I257" s="339"/>
      <c r="J257" s="339"/>
      <c r="K257" s="339"/>
      <c r="L257" s="339"/>
      <c r="M257" s="339"/>
      <c r="N257" s="191">
        <v>1155</v>
      </c>
      <c r="O257" s="242"/>
      <c r="P257" s="176" t="s">
        <v>58</v>
      </c>
    </row>
    <row r="258" spans="2:16" ht="13.2" customHeight="1">
      <c r="B258" s="339" t="s">
        <v>492</v>
      </c>
      <c r="C258" s="339"/>
      <c r="D258" s="339"/>
      <c r="E258" s="339"/>
      <c r="F258" s="339"/>
      <c r="G258" s="339"/>
      <c r="H258" s="339"/>
      <c r="I258" s="339"/>
      <c r="J258" s="339"/>
      <c r="K258" s="339"/>
      <c r="L258" s="339"/>
      <c r="M258" s="339"/>
      <c r="N258" s="191">
        <v>1156</v>
      </c>
      <c r="O258" s="242"/>
      <c r="P258" s="176" t="s">
        <v>58</v>
      </c>
    </row>
    <row r="259" spans="2:16" ht="13.2" customHeight="1">
      <c r="B259" s="339" t="s">
        <v>493</v>
      </c>
      <c r="C259" s="339"/>
      <c r="D259" s="339"/>
      <c r="E259" s="339"/>
      <c r="F259" s="339"/>
      <c r="G259" s="339"/>
      <c r="H259" s="339"/>
      <c r="I259" s="339"/>
      <c r="J259" s="339"/>
      <c r="K259" s="339"/>
      <c r="L259" s="339"/>
      <c r="M259" s="339"/>
      <c r="N259" s="247">
        <v>1143</v>
      </c>
      <c r="O259" s="242"/>
      <c r="P259" s="179" t="s">
        <v>94</v>
      </c>
    </row>
    <row r="262" spans="2:16" ht="19.2" customHeight="1">
      <c r="B262" s="459" t="s">
        <v>494</v>
      </c>
      <c r="C262" s="460"/>
      <c r="D262" s="460"/>
      <c r="E262" s="460"/>
      <c r="F262" s="460"/>
      <c r="G262" s="460"/>
      <c r="H262" s="460"/>
      <c r="I262" s="460"/>
      <c r="J262" s="460"/>
      <c r="K262" s="460"/>
      <c r="L262" s="460"/>
      <c r="M262" s="460"/>
      <c r="N262" s="460"/>
      <c r="O262" s="460"/>
      <c r="P262" s="460"/>
    </row>
    <row r="263" spans="2:16" ht="17.399999999999999" customHeight="1">
      <c r="B263" s="339" t="s">
        <v>495</v>
      </c>
      <c r="C263" s="339"/>
      <c r="D263" s="339"/>
      <c r="E263" s="339"/>
      <c r="F263" s="339"/>
      <c r="G263" s="339"/>
      <c r="H263" s="339"/>
      <c r="I263" s="339"/>
      <c r="J263" s="339"/>
      <c r="K263" s="339"/>
      <c r="L263" s="339"/>
      <c r="M263" s="339"/>
      <c r="N263" s="191">
        <v>1698</v>
      </c>
      <c r="O263" s="242"/>
      <c r="P263" s="176" t="s">
        <v>58</v>
      </c>
    </row>
    <row r="264" spans="2:16" ht="17.399999999999999" customHeight="1">
      <c r="B264" s="339" t="s">
        <v>496</v>
      </c>
      <c r="C264" s="339"/>
      <c r="D264" s="339"/>
      <c r="E264" s="339"/>
      <c r="F264" s="339"/>
      <c r="G264" s="339"/>
      <c r="H264" s="339"/>
      <c r="I264" s="339"/>
      <c r="J264" s="339"/>
      <c r="K264" s="339"/>
      <c r="L264" s="339"/>
      <c r="M264" s="339"/>
      <c r="N264" s="191">
        <v>1717</v>
      </c>
      <c r="O264" s="242"/>
      <c r="P264" s="176" t="s">
        <v>89</v>
      </c>
    </row>
    <row r="265" spans="2:16" ht="17.399999999999999" customHeight="1">
      <c r="B265" s="339" t="s">
        <v>497</v>
      </c>
      <c r="C265" s="339"/>
      <c r="D265" s="339"/>
      <c r="E265" s="339"/>
      <c r="F265" s="339"/>
      <c r="G265" s="339"/>
      <c r="H265" s="339"/>
      <c r="I265" s="339"/>
      <c r="J265" s="339"/>
      <c r="K265" s="339"/>
      <c r="L265" s="339"/>
      <c r="M265" s="339"/>
      <c r="N265" s="191">
        <v>1692</v>
      </c>
      <c r="O265" s="242"/>
      <c r="P265" s="176" t="s">
        <v>58</v>
      </c>
    </row>
    <row r="266" spans="2:16" ht="17.399999999999999" customHeight="1">
      <c r="B266" s="339" t="s">
        <v>498</v>
      </c>
      <c r="C266" s="339"/>
      <c r="D266" s="339"/>
      <c r="E266" s="339"/>
      <c r="F266" s="339"/>
      <c r="G266" s="339"/>
      <c r="H266" s="339"/>
      <c r="I266" s="339"/>
      <c r="J266" s="339"/>
      <c r="K266" s="339"/>
      <c r="L266" s="339"/>
      <c r="M266" s="339"/>
      <c r="N266" s="191">
        <v>1699</v>
      </c>
      <c r="O266" s="242"/>
      <c r="P266" s="176" t="s">
        <v>58</v>
      </c>
    </row>
    <row r="267" spans="2:16" ht="17.399999999999999" customHeight="1">
      <c r="B267" s="339" t="s">
        <v>499</v>
      </c>
      <c r="C267" s="339"/>
      <c r="D267" s="339"/>
      <c r="E267" s="339"/>
      <c r="F267" s="339"/>
      <c r="G267" s="339"/>
      <c r="H267" s="339"/>
      <c r="I267" s="339"/>
      <c r="J267" s="339"/>
      <c r="K267" s="339"/>
      <c r="L267" s="339"/>
      <c r="M267" s="339"/>
      <c r="N267" s="191">
        <v>1718</v>
      </c>
      <c r="O267" s="242"/>
      <c r="P267" s="176" t="s">
        <v>94</v>
      </c>
    </row>
    <row r="268" spans="2:16" ht="17.399999999999999" customHeight="1">
      <c r="B268" s="339" t="s">
        <v>500</v>
      </c>
      <c r="C268" s="339"/>
      <c r="D268" s="339"/>
      <c r="E268" s="339"/>
      <c r="F268" s="339"/>
      <c r="G268" s="339"/>
      <c r="H268" s="339"/>
      <c r="I268" s="339"/>
      <c r="J268" s="339"/>
      <c r="K268" s="339"/>
      <c r="L268" s="339"/>
      <c r="M268" s="339"/>
      <c r="N268" s="191">
        <v>1693</v>
      </c>
      <c r="O268" s="242"/>
      <c r="P268" s="176" t="s">
        <v>89</v>
      </c>
    </row>
    <row r="269" spans="2:16" ht="17.399999999999999" customHeight="1">
      <c r="B269" s="339" t="s">
        <v>501</v>
      </c>
      <c r="C269" s="339"/>
      <c r="D269" s="339"/>
      <c r="E269" s="339"/>
      <c r="F269" s="339"/>
      <c r="G269" s="339"/>
      <c r="H269" s="339"/>
      <c r="I269" s="339"/>
      <c r="J269" s="339"/>
      <c r="K269" s="339"/>
      <c r="L269" s="339"/>
      <c r="M269" s="339"/>
      <c r="N269" s="191">
        <v>844</v>
      </c>
      <c r="O269" s="242"/>
      <c r="P269" s="176" t="s">
        <v>89</v>
      </c>
    </row>
    <row r="270" spans="2:16" ht="17.399999999999999" customHeight="1">
      <c r="B270" s="339" t="s">
        <v>502</v>
      </c>
      <c r="C270" s="339"/>
      <c r="D270" s="339"/>
      <c r="E270" s="339"/>
      <c r="F270" s="339"/>
      <c r="G270" s="339"/>
      <c r="H270" s="339"/>
      <c r="I270" s="339"/>
      <c r="J270" s="339"/>
      <c r="K270" s="339"/>
      <c r="L270" s="339"/>
      <c r="M270" s="339"/>
      <c r="N270" s="191">
        <v>982</v>
      </c>
      <c r="O270" s="242"/>
      <c r="P270" s="176" t="s">
        <v>89</v>
      </c>
    </row>
    <row r="271" spans="2:16" ht="17.399999999999999" customHeight="1">
      <c r="B271" s="339" t="s">
        <v>503</v>
      </c>
      <c r="C271" s="339"/>
      <c r="D271" s="339"/>
      <c r="E271" s="339"/>
      <c r="F271" s="339"/>
      <c r="G271" s="339"/>
      <c r="H271" s="339"/>
      <c r="I271" s="339"/>
      <c r="J271" s="339"/>
      <c r="K271" s="339"/>
      <c r="L271" s="339"/>
      <c r="M271" s="339"/>
      <c r="N271" s="191">
        <v>1198</v>
      </c>
      <c r="O271" s="242"/>
      <c r="P271" s="176" t="s">
        <v>89</v>
      </c>
    </row>
    <row r="272" spans="2:16" ht="17.399999999999999" customHeight="1">
      <c r="B272" s="339" t="s">
        <v>504</v>
      </c>
      <c r="C272" s="339"/>
      <c r="D272" s="339"/>
      <c r="E272" s="339"/>
      <c r="F272" s="339"/>
      <c r="G272" s="339"/>
      <c r="H272" s="339"/>
      <c r="I272" s="339"/>
      <c r="J272" s="339"/>
      <c r="K272" s="339"/>
      <c r="L272" s="339"/>
      <c r="M272" s="339"/>
      <c r="N272" s="247">
        <v>1199</v>
      </c>
      <c r="O272" s="242"/>
      <c r="P272" s="179" t="s">
        <v>94</v>
      </c>
    </row>
    <row r="275" spans="2:16" ht="17.399999999999999" customHeight="1">
      <c r="B275" s="480" t="s">
        <v>505</v>
      </c>
      <c r="C275" s="481"/>
      <c r="D275" s="481"/>
      <c r="E275" s="481"/>
      <c r="F275" s="481"/>
      <c r="G275" s="481"/>
      <c r="H275" s="481"/>
      <c r="I275" s="481"/>
      <c r="J275" s="481"/>
      <c r="K275" s="481"/>
      <c r="L275" s="481"/>
      <c r="M275" s="481"/>
      <c r="N275" s="481"/>
      <c r="O275" s="481"/>
      <c r="P275" s="481"/>
    </row>
    <row r="276" spans="2:16" ht="17.399999999999999" customHeight="1">
      <c r="B276" s="468" t="s">
        <v>506</v>
      </c>
      <c r="C276" s="469"/>
      <c r="D276" s="469"/>
      <c r="E276" s="469"/>
      <c r="F276" s="469"/>
      <c r="G276" s="469"/>
      <c r="H276" s="469"/>
      <c r="I276" s="469"/>
      <c r="J276" s="469"/>
      <c r="K276" s="469"/>
      <c r="L276" s="469"/>
      <c r="M276" s="470"/>
      <c r="N276" s="213">
        <v>1145</v>
      </c>
      <c r="O276" s="242"/>
      <c r="P276" s="176" t="s">
        <v>58</v>
      </c>
    </row>
    <row r="277" spans="2:16" ht="17.399999999999999" customHeight="1">
      <c r="B277" s="468" t="s">
        <v>507</v>
      </c>
      <c r="C277" s="469"/>
      <c r="D277" s="469"/>
      <c r="E277" s="469"/>
      <c r="F277" s="469"/>
      <c r="G277" s="469"/>
      <c r="H277" s="469"/>
      <c r="I277" s="469"/>
      <c r="J277" s="469"/>
      <c r="K277" s="469"/>
      <c r="L277" s="469"/>
      <c r="M277" s="470"/>
      <c r="N277" s="213">
        <v>1146</v>
      </c>
      <c r="O277" s="242"/>
      <c r="P277" s="176" t="s">
        <v>89</v>
      </c>
    </row>
    <row r="278" spans="2:16" ht="17.399999999999999" customHeight="1">
      <c r="B278" s="468" t="s">
        <v>508</v>
      </c>
      <c r="C278" s="469"/>
      <c r="D278" s="469"/>
      <c r="E278" s="469"/>
      <c r="F278" s="469"/>
      <c r="G278" s="469"/>
      <c r="H278" s="469"/>
      <c r="I278" s="469"/>
      <c r="J278" s="469"/>
      <c r="K278" s="469"/>
      <c r="L278" s="469"/>
      <c r="M278" s="470"/>
      <c r="N278" s="213">
        <v>1177</v>
      </c>
      <c r="O278" s="242"/>
      <c r="P278" s="176" t="s">
        <v>58</v>
      </c>
    </row>
    <row r="279" spans="2:16" ht="17.399999999999999" customHeight="1">
      <c r="B279" s="468" t="s">
        <v>509</v>
      </c>
      <c r="C279" s="469"/>
      <c r="D279" s="469"/>
      <c r="E279" s="469"/>
      <c r="F279" s="469"/>
      <c r="G279" s="469"/>
      <c r="H279" s="469"/>
      <c r="I279" s="469"/>
      <c r="J279" s="469"/>
      <c r="K279" s="469"/>
      <c r="L279" s="469"/>
      <c r="M279" s="470"/>
      <c r="N279" s="213">
        <v>893</v>
      </c>
      <c r="O279" s="242"/>
      <c r="P279" s="176" t="s">
        <v>58</v>
      </c>
    </row>
    <row r="280" spans="2:16" ht="17.399999999999999" customHeight="1">
      <c r="B280" s="468" t="s">
        <v>510</v>
      </c>
      <c r="C280" s="469"/>
      <c r="D280" s="469"/>
      <c r="E280" s="469"/>
      <c r="F280" s="469"/>
      <c r="G280" s="469"/>
      <c r="H280" s="469"/>
      <c r="I280" s="469"/>
      <c r="J280" s="469"/>
      <c r="K280" s="469"/>
      <c r="L280" s="469"/>
      <c r="M280" s="470"/>
      <c r="N280" s="213">
        <v>894</v>
      </c>
      <c r="O280" s="242"/>
      <c r="P280" s="176" t="s">
        <v>89</v>
      </c>
    </row>
    <row r="281" spans="2:16" ht="17.399999999999999" customHeight="1">
      <c r="B281" s="468" t="s">
        <v>511</v>
      </c>
      <c r="C281" s="469"/>
      <c r="D281" s="469"/>
      <c r="E281" s="469"/>
      <c r="F281" s="469"/>
      <c r="G281" s="469"/>
      <c r="H281" s="469"/>
      <c r="I281" s="469"/>
      <c r="J281" s="469"/>
      <c r="K281" s="469"/>
      <c r="L281" s="469"/>
      <c r="M281" s="470"/>
      <c r="N281" s="213">
        <v>1694</v>
      </c>
      <c r="O281" s="242"/>
      <c r="P281" s="176" t="s">
        <v>58</v>
      </c>
    </row>
    <row r="282" spans="2:16" ht="17.399999999999999" customHeight="1">
      <c r="B282" s="468" t="s">
        <v>512</v>
      </c>
      <c r="C282" s="469"/>
      <c r="D282" s="469"/>
      <c r="E282" s="469"/>
      <c r="F282" s="469"/>
      <c r="G282" s="469"/>
      <c r="H282" s="469"/>
      <c r="I282" s="469"/>
      <c r="J282" s="469"/>
      <c r="K282" s="469"/>
      <c r="L282" s="469"/>
      <c r="M282" s="470"/>
      <c r="N282" s="213">
        <v>1695</v>
      </c>
      <c r="O282" s="242"/>
      <c r="P282" s="176" t="s">
        <v>89</v>
      </c>
    </row>
    <row r="283" spans="2:16" ht="17.399999999999999" customHeight="1">
      <c r="B283" s="468" t="s">
        <v>485</v>
      </c>
      <c r="C283" s="469"/>
      <c r="D283" s="469"/>
      <c r="E283" s="469"/>
      <c r="F283" s="469"/>
      <c r="G283" s="469"/>
      <c r="H283" s="469"/>
      <c r="I283" s="469"/>
      <c r="J283" s="469"/>
      <c r="K283" s="469"/>
      <c r="L283" s="469"/>
      <c r="M283" s="470"/>
      <c r="N283" s="213">
        <v>1696</v>
      </c>
      <c r="O283" s="242"/>
      <c r="P283" s="176" t="s">
        <v>58</v>
      </c>
    </row>
    <row r="284" spans="2:16" ht="17.399999999999999" customHeight="1">
      <c r="B284" s="468" t="s">
        <v>513</v>
      </c>
      <c r="C284" s="469"/>
      <c r="D284" s="469"/>
      <c r="E284" s="469"/>
      <c r="F284" s="469"/>
      <c r="G284" s="469"/>
      <c r="H284" s="469"/>
      <c r="I284" s="469"/>
      <c r="J284" s="469"/>
      <c r="K284" s="469"/>
      <c r="L284" s="469"/>
      <c r="M284" s="470"/>
      <c r="N284" s="213">
        <v>1178</v>
      </c>
      <c r="O284" s="242"/>
      <c r="P284" s="176" t="s">
        <v>58</v>
      </c>
    </row>
    <row r="285" spans="2:16" ht="17.399999999999999" customHeight="1">
      <c r="B285" s="468" t="s">
        <v>514</v>
      </c>
      <c r="C285" s="469"/>
      <c r="D285" s="469"/>
      <c r="E285" s="469"/>
      <c r="F285" s="469"/>
      <c r="G285" s="469"/>
      <c r="H285" s="469"/>
      <c r="I285" s="469"/>
      <c r="J285" s="469"/>
      <c r="K285" s="469"/>
      <c r="L285" s="469"/>
      <c r="M285" s="470"/>
      <c r="N285" s="213">
        <v>1179</v>
      </c>
      <c r="O285" s="242"/>
      <c r="P285" s="176" t="s">
        <v>89</v>
      </c>
    </row>
    <row r="286" spans="2:16" ht="17.399999999999999" customHeight="1">
      <c r="B286" s="468" t="s">
        <v>515</v>
      </c>
      <c r="C286" s="469"/>
      <c r="D286" s="469"/>
      <c r="E286" s="469"/>
      <c r="F286" s="469"/>
      <c r="G286" s="469"/>
      <c r="H286" s="469"/>
      <c r="I286" s="469"/>
      <c r="J286" s="469"/>
      <c r="K286" s="469"/>
      <c r="L286" s="469"/>
      <c r="M286" s="470"/>
      <c r="N286" s="213">
        <v>1180</v>
      </c>
      <c r="O286" s="242"/>
      <c r="P286" s="176" t="s">
        <v>58</v>
      </c>
    </row>
    <row r="287" spans="2:16" ht="17.399999999999999" customHeight="1">
      <c r="B287" s="468" t="s">
        <v>516</v>
      </c>
      <c r="C287" s="469"/>
      <c r="D287" s="469"/>
      <c r="E287" s="469"/>
      <c r="F287" s="469"/>
      <c r="G287" s="469"/>
      <c r="H287" s="469"/>
      <c r="I287" s="469"/>
      <c r="J287" s="469"/>
      <c r="K287" s="469"/>
      <c r="L287" s="469"/>
      <c r="M287" s="470"/>
      <c r="N287" s="213">
        <v>1181</v>
      </c>
      <c r="O287" s="242"/>
      <c r="P287" s="176" t="s">
        <v>89</v>
      </c>
    </row>
    <row r="288" spans="2:16" ht="17.399999999999999" customHeight="1">
      <c r="B288" s="468" t="s">
        <v>498</v>
      </c>
      <c r="C288" s="469"/>
      <c r="D288" s="469"/>
      <c r="E288" s="469"/>
      <c r="F288" s="469"/>
      <c r="G288" s="469"/>
      <c r="H288" s="469"/>
      <c r="I288" s="469"/>
      <c r="J288" s="469"/>
      <c r="K288" s="469"/>
      <c r="L288" s="469"/>
      <c r="M288" s="470"/>
      <c r="N288" s="213">
        <v>1182</v>
      </c>
      <c r="O288" s="242"/>
      <c r="P288" s="176" t="s">
        <v>89</v>
      </c>
    </row>
    <row r="289" spans="2:28" ht="17.399999999999999" customHeight="1">
      <c r="B289" s="468" t="s">
        <v>462</v>
      </c>
      <c r="C289" s="469"/>
      <c r="D289" s="469"/>
      <c r="E289" s="469"/>
      <c r="F289" s="469"/>
      <c r="G289" s="469"/>
      <c r="H289" s="469"/>
      <c r="I289" s="469"/>
      <c r="J289" s="469"/>
      <c r="K289" s="469"/>
      <c r="L289" s="469"/>
      <c r="M289" s="470"/>
      <c r="N289" s="213">
        <v>1697</v>
      </c>
      <c r="O289" s="242"/>
      <c r="P289" s="176" t="s">
        <v>89</v>
      </c>
    </row>
    <row r="290" spans="2:28" ht="17.399999999999999" customHeight="1">
      <c r="B290" s="468" t="s">
        <v>517</v>
      </c>
      <c r="C290" s="469"/>
      <c r="D290" s="469"/>
      <c r="E290" s="469"/>
      <c r="F290" s="469"/>
      <c r="G290" s="469"/>
      <c r="H290" s="469"/>
      <c r="I290" s="469"/>
      <c r="J290" s="469"/>
      <c r="K290" s="469"/>
      <c r="L290" s="469"/>
      <c r="M290" s="470"/>
      <c r="N290" s="213">
        <v>1186</v>
      </c>
      <c r="O290" s="242"/>
      <c r="P290" s="176" t="s">
        <v>58</v>
      </c>
    </row>
    <row r="291" spans="2:28" ht="17.399999999999999" customHeight="1">
      <c r="B291" s="468" t="s">
        <v>518</v>
      </c>
      <c r="C291" s="469"/>
      <c r="D291" s="469"/>
      <c r="E291" s="469"/>
      <c r="F291" s="469"/>
      <c r="G291" s="469"/>
      <c r="H291" s="469"/>
      <c r="I291" s="469"/>
      <c r="J291" s="469"/>
      <c r="K291" s="469"/>
      <c r="L291" s="469"/>
      <c r="M291" s="470"/>
      <c r="N291" s="213">
        <v>1187</v>
      </c>
      <c r="O291" s="242"/>
      <c r="P291" s="176" t="s">
        <v>89</v>
      </c>
    </row>
    <row r="292" spans="2:28" ht="17.399999999999999" customHeight="1">
      <c r="B292" s="468" t="s">
        <v>467</v>
      </c>
      <c r="C292" s="469"/>
      <c r="D292" s="469"/>
      <c r="E292" s="469"/>
      <c r="F292" s="469"/>
      <c r="G292" s="469"/>
      <c r="H292" s="469"/>
      <c r="I292" s="469"/>
      <c r="J292" s="469"/>
      <c r="K292" s="469"/>
      <c r="L292" s="469"/>
      <c r="M292" s="470"/>
      <c r="N292" s="213">
        <v>1700</v>
      </c>
      <c r="O292" s="242"/>
      <c r="P292" s="176" t="s">
        <v>89</v>
      </c>
    </row>
    <row r="293" spans="2:28" ht="17.399999999999999" customHeight="1">
      <c r="B293" s="468" t="s">
        <v>519</v>
      </c>
      <c r="C293" s="469"/>
      <c r="D293" s="469"/>
      <c r="E293" s="469"/>
      <c r="F293" s="469"/>
      <c r="G293" s="469"/>
      <c r="H293" s="469"/>
      <c r="I293" s="469"/>
      <c r="J293" s="469"/>
      <c r="K293" s="469"/>
      <c r="L293" s="469"/>
      <c r="M293" s="470"/>
      <c r="N293" s="213">
        <v>1188</v>
      </c>
      <c r="O293" s="242"/>
      <c r="P293" s="176" t="s">
        <v>89</v>
      </c>
    </row>
    <row r="294" spans="2:28" ht="17.399999999999999" customHeight="1">
      <c r="B294" s="468" t="s">
        <v>487</v>
      </c>
      <c r="C294" s="469"/>
      <c r="D294" s="469"/>
      <c r="E294" s="469"/>
      <c r="F294" s="469"/>
      <c r="G294" s="469"/>
      <c r="H294" s="469"/>
      <c r="I294" s="469"/>
      <c r="J294" s="469"/>
      <c r="K294" s="469"/>
      <c r="L294" s="469"/>
      <c r="M294" s="470"/>
      <c r="N294" s="213">
        <v>1701</v>
      </c>
      <c r="O294" s="242"/>
      <c r="P294" s="176" t="s">
        <v>58</v>
      </c>
    </row>
    <row r="295" spans="2:28" ht="17.399999999999999" customHeight="1">
      <c r="B295" s="468" t="s">
        <v>520</v>
      </c>
      <c r="C295" s="469"/>
      <c r="D295" s="469"/>
      <c r="E295" s="469"/>
      <c r="F295" s="469"/>
      <c r="G295" s="469"/>
      <c r="H295" s="469"/>
      <c r="I295" s="469"/>
      <c r="J295" s="469"/>
      <c r="K295" s="469"/>
      <c r="L295" s="469"/>
      <c r="M295" s="470"/>
      <c r="N295" s="213">
        <v>1702</v>
      </c>
      <c r="O295" s="242"/>
      <c r="P295" s="176" t="s">
        <v>58</v>
      </c>
    </row>
    <row r="296" spans="2:28" ht="17.399999999999999" customHeight="1">
      <c r="B296" s="468" t="s">
        <v>521</v>
      </c>
      <c r="C296" s="469"/>
      <c r="D296" s="469"/>
      <c r="E296" s="469"/>
      <c r="F296" s="469"/>
      <c r="G296" s="469"/>
      <c r="H296" s="469"/>
      <c r="I296" s="469"/>
      <c r="J296" s="469"/>
      <c r="K296" s="469"/>
      <c r="L296" s="469"/>
      <c r="M296" s="470"/>
      <c r="N296" s="213">
        <v>1189</v>
      </c>
      <c r="O296" s="242"/>
      <c r="P296" s="176" t="s">
        <v>58</v>
      </c>
    </row>
    <row r="297" spans="2:28" ht="17.399999999999999" customHeight="1">
      <c r="B297" s="468" t="s">
        <v>522</v>
      </c>
      <c r="C297" s="469"/>
      <c r="D297" s="469"/>
      <c r="E297" s="469"/>
      <c r="F297" s="469"/>
      <c r="G297" s="469"/>
      <c r="H297" s="469"/>
      <c r="I297" s="469"/>
      <c r="J297" s="469"/>
      <c r="K297" s="469"/>
      <c r="L297" s="469"/>
      <c r="M297" s="470"/>
      <c r="N297" s="213">
        <v>1190</v>
      </c>
      <c r="O297" s="242"/>
      <c r="P297" s="176" t="s">
        <v>89</v>
      </c>
    </row>
    <row r="298" spans="2:28" ht="17.399999999999999" customHeight="1">
      <c r="B298" s="468" t="s">
        <v>523</v>
      </c>
      <c r="C298" s="469"/>
      <c r="D298" s="469"/>
      <c r="E298" s="469"/>
      <c r="F298" s="469"/>
      <c r="G298" s="469"/>
      <c r="H298" s="469"/>
      <c r="I298" s="469"/>
      <c r="J298" s="469"/>
      <c r="K298" s="469"/>
      <c r="L298" s="469"/>
      <c r="M298" s="470"/>
      <c r="N298" s="213">
        <v>645</v>
      </c>
      <c r="O298" s="242"/>
      <c r="P298" s="176" t="s">
        <v>94</v>
      </c>
    </row>
    <row r="299" spans="2:28" ht="17.399999999999999" customHeight="1">
      <c r="B299" s="468" t="s">
        <v>524</v>
      </c>
      <c r="C299" s="469"/>
      <c r="D299" s="469"/>
      <c r="E299" s="469"/>
      <c r="F299" s="469"/>
      <c r="G299" s="469"/>
      <c r="H299" s="469"/>
      <c r="I299" s="469"/>
      <c r="J299" s="469"/>
      <c r="K299" s="469"/>
      <c r="L299" s="469"/>
      <c r="M299" s="470"/>
      <c r="N299" s="217">
        <v>646</v>
      </c>
      <c r="O299" s="242"/>
      <c r="P299" s="179" t="s">
        <v>94</v>
      </c>
    </row>
    <row r="302" spans="2:28" ht="15.6" customHeight="1">
      <c r="B302" s="576" t="s">
        <v>525</v>
      </c>
      <c r="C302" s="577"/>
      <c r="D302" s="577"/>
      <c r="E302" s="577"/>
      <c r="F302" s="577"/>
      <c r="G302" s="577"/>
      <c r="H302" s="577"/>
      <c r="I302" s="577"/>
      <c r="J302" s="577"/>
      <c r="K302" s="577"/>
      <c r="L302" s="577"/>
      <c r="M302" s="577"/>
      <c r="N302" s="577"/>
      <c r="O302" s="577"/>
      <c r="P302" s="577"/>
      <c r="Q302" s="577"/>
      <c r="R302" s="577"/>
      <c r="S302" s="577"/>
      <c r="T302" s="577"/>
      <c r="U302" s="577"/>
      <c r="V302" s="577"/>
      <c r="W302" s="577"/>
      <c r="X302" s="577"/>
      <c r="Y302" s="577"/>
      <c r="Z302" s="577"/>
      <c r="AA302" s="577"/>
      <c r="AB302" s="577"/>
    </row>
    <row r="303" spans="2:28" ht="15.6" customHeight="1">
      <c r="B303" s="506"/>
      <c r="C303" s="506"/>
      <c r="D303" s="506"/>
      <c r="E303" s="506"/>
      <c r="F303" s="506"/>
      <c r="G303" s="337" t="s">
        <v>526</v>
      </c>
      <c r="H303" s="337"/>
      <c r="I303" s="337"/>
      <c r="J303" s="337" t="s">
        <v>527</v>
      </c>
      <c r="K303" s="337"/>
      <c r="L303" s="337"/>
      <c r="M303" s="337"/>
      <c r="N303" s="337"/>
      <c r="O303" s="337" t="s">
        <v>528</v>
      </c>
      <c r="P303" s="337"/>
      <c r="Q303" s="337"/>
      <c r="R303" s="337"/>
      <c r="S303" s="337"/>
      <c r="T303" s="337"/>
      <c r="U303" s="337"/>
      <c r="V303" s="337"/>
      <c r="W303" s="337"/>
      <c r="X303" s="337" t="s">
        <v>529</v>
      </c>
      <c r="Y303" s="337"/>
      <c r="Z303" s="337" t="s">
        <v>530</v>
      </c>
      <c r="AA303" s="337"/>
      <c r="AB303" s="444"/>
    </row>
    <row r="304" spans="2:28" ht="26.4" customHeight="1">
      <c r="B304" s="506"/>
      <c r="C304" s="506"/>
      <c r="D304" s="506"/>
      <c r="E304" s="506"/>
      <c r="F304" s="506"/>
      <c r="G304" s="337"/>
      <c r="H304" s="337"/>
      <c r="I304" s="337"/>
      <c r="J304" s="337"/>
      <c r="K304" s="337"/>
      <c r="L304" s="337"/>
      <c r="M304" s="337"/>
      <c r="N304" s="337"/>
      <c r="O304" s="337" t="s">
        <v>531</v>
      </c>
      <c r="P304" s="337"/>
      <c r="Q304" s="337"/>
      <c r="R304" s="337"/>
      <c r="S304" s="337"/>
      <c r="T304" s="337"/>
      <c r="U304" s="337"/>
      <c r="V304" s="337" t="s">
        <v>532</v>
      </c>
      <c r="W304" s="337"/>
      <c r="X304" s="337"/>
      <c r="Y304" s="337"/>
      <c r="Z304" s="337"/>
      <c r="AA304" s="337"/>
      <c r="AB304" s="444"/>
    </row>
    <row r="305" spans="2:28" ht="25.95" customHeight="1">
      <c r="B305" s="506"/>
      <c r="C305" s="506"/>
      <c r="D305" s="506"/>
      <c r="E305" s="506"/>
      <c r="F305" s="506"/>
      <c r="G305" s="337"/>
      <c r="H305" s="337"/>
      <c r="I305" s="337"/>
      <c r="J305" s="337"/>
      <c r="K305" s="337"/>
      <c r="L305" s="337"/>
      <c r="M305" s="337"/>
      <c r="N305" s="337"/>
      <c r="O305" s="574" t="s">
        <v>533</v>
      </c>
      <c r="P305" s="574"/>
      <c r="Q305" s="574"/>
      <c r="R305" s="575" t="s">
        <v>534</v>
      </c>
      <c r="S305" s="575"/>
      <c r="T305" s="337" t="s">
        <v>535</v>
      </c>
      <c r="U305" s="337"/>
      <c r="V305" s="337"/>
      <c r="W305" s="337"/>
      <c r="X305" s="337"/>
      <c r="Y305" s="337"/>
      <c r="Z305" s="337"/>
      <c r="AA305" s="337"/>
      <c r="AB305" s="444"/>
    </row>
    <row r="306" spans="2:28" ht="23.4" customHeight="1">
      <c r="B306" s="444" t="s">
        <v>536</v>
      </c>
      <c r="C306" s="444"/>
      <c r="D306" s="444"/>
      <c r="E306" s="444"/>
      <c r="F306" s="444"/>
      <c r="G306" s="255">
        <v>1200</v>
      </c>
      <c r="H306" s="572"/>
      <c r="I306" s="572"/>
      <c r="J306" s="255">
        <v>1211</v>
      </c>
      <c r="K306" s="573"/>
      <c r="L306" s="573"/>
      <c r="M306" s="573"/>
      <c r="N306" s="573"/>
      <c r="O306" s="255">
        <v>1221</v>
      </c>
      <c r="P306" s="568"/>
      <c r="Q306" s="569"/>
      <c r="R306" s="255">
        <v>1730</v>
      </c>
      <c r="S306" s="256"/>
      <c r="T306" s="255">
        <v>1731</v>
      </c>
      <c r="U306" s="196"/>
      <c r="V306" s="255">
        <v>1234</v>
      </c>
      <c r="W306" s="220"/>
      <c r="X306" s="255">
        <v>1246</v>
      </c>
      <c r="Y306" s="220"/>
      <c r="Z306" s="255">
        <v>1260</v>
      </c>
      <c r="AA306" s="220"/>
      <c r="AB306" s="257" t="s">
        <v>58</v>
      </c>
    </row>
    <row r="307" spans="2:28" ht="23.4" customHeight="1">
      <c r="B307" s="444" t="s">
        <v>537</v>
      </c>
      <c r="C307" s="444"/>
      <c r="D307" s="444"/>
      <c r="E307" s="444"/>
      <c r="F307" s="444"/>
      <c r="G307" s="565"/>
      <c r="H307" s="566"/>
      <c r="I307" s="566"/>
      <c r="J307" s="566"/>
      <c r="K307" s="566"/>
      <c r="L307" s="566"/>
      <c r="M307" s="566"/>
      <c r="N307" s="567"/>
      <c r="O307" s="255">
        <v>1222</v>
      </c>
      <c r="P307" s="568"/>
      <c r="Q307" s="569"/>
      <c r="R307" s="565"/>
      <c r="S307" s="567"/>
      <c r="T307" s="255">
        <v>1843</v>
      </c>
      <c r="U307" s="196"/>
      <c r="V307" s="255">
        <v>1235</v>
      </c>
      <c r="W307" s="220"/>
      <c r="X307" s="255">
        <v>1247</v>
      </c>
      <c r="Y307" s="220"/>
      <c r="Z307" s="475"/>
      <c r="AA307" s="475"/>
      <c r="AB307" s="258" t="s">
        <v>89</v>
      </c>
    </row>
    <row r="308" spans="2:28" ht="23.4" customHeight="1">
      <c r="B308" s="444" t="s">
        <v>538</v>
      </c>
      <c r="C308" s="444"/>
      <c r="D308" s="444"/>
      <c r="E308" s="444"/>
      <c r="F308" s="444"/>
      <c r="G308" s="259">
        <v>1202</v>
      </c>
      <c r="H308" s="572"/>
      <c r="I308" s="572"/>
      <c r="J308" s="259">
        <v>1212</v>
      </c>
      <c r="K308" s="573"/>
      <c r="L308" s="573"/>
      <c r="M308" s="573"/>
      <c r="N308" s="573"/>
      <c r="O308" s="259">
        <v>1224</v>
      </c>
      <c r="P308" s="568"/>
      <c r="Q308" s="569"/>
      <c r="R308" s="255">
        <v>1733</v>
      </c>
      <c r="S308" s="256"/>
      <c r="T308" s="259">
        <v>1734</v>
      </c>
      <c r="U308" s="196"/>
      <c r="V308" s="259">
        <v>1236</v>
      </c>
      <c r="W308" s="220"/>
      <c r="X308" s="259">
        <v>1248</v>
      </c>
      <c r="Y308" s="220"/>
      <c r="Z308" s="259">
        <v>1262</v>
      </c>
      <c r="AA308" s="220"/>
      <c r="AB308" s="238" t="s">
        <v>58</v>
      </c>
    </row>
    <row r="309" spans="2:28" ht="23.4" customHeight="1">
      <c r="B309" s="444" t="s">
        <v>539</v>
      </c>
      <c r="C309" s="444"/>
      <c r="D309" s="444"/>
      <c r="E309" s="444"/>
      <c r="F309" s="444"/>
      <c r="G309" s="259">
        <v>1203</v>
      </c>
      <c r="H309" s="572"/>
      <c r="I309" s="572"/>
      <c r="J309" s="259">
        <v>1213</v>
      </c>
      <c r="K309" s="573"/>
      <c r="L309" s="573"/>
      <c r="M309" s="573"/>
      <c r="N309" s="573"/>
      <c r="O309" s="259">
        <v>1225</v>
      </c>
      <c r="P309" s="568"/>
      <c r="Q309" s="569"/>
      <c r="R309" s="255">
        <v>1735</v>
      </c>
      <c r="S309" s="256"/>
      <c r="T309" s="259">
        <v>1736</v>
      </c>
      <c r="U309" s="196"/>
      <c r="V309" s="259">
        <v>1237</v>
      </c>
      <c r="W309" s="220"/>
      <c r="X309" s="259">
        <v>1249</v>
      </c>
      <c r="Y309" s="220"/>
      <c r="Z309" s="259">
        <v>1263</v>
      </c>
      <c r="AA309" s="220"/>
      <c r="AB309" s="238" t="s">
        <v>89</v>
      </c>
    </row>
    <row r="310" spans="2:28" ht="23.4" customHeight="1">
      <c r="B310" s="444" t="s">
        <v>540</v>
      </c>
      <c r="C310" s="444"/>
      <c r="D310" s="444"/>
      <c r="E310" s="444"/>
      <c r="F310" s="444"/>
      <c r="G310" s="259">
        <v>1204</v>
      </c>
      <c r="H310" s="572"/>
      <c r="I310" s="572"/>
      <c r="J310" s="259">
        <v>1214</v>
      </c>
      <c r="K310" s="573"/>
      <c r="L310" s="573"/>
      <c r="M310" s="573"/>
      <c r="N310" s="573"/>
      <c r="O310" s="259">
        <v>1226</v>
      </c>
      <c r="P310" s="568"/>
      <c r="Q310" s="569"/>
      <c r="R310" s="255">
        <v>1737</v>
      </c>
      <c r="S310" s="256"/>
      <c r="T310" s="259">
        <v>1738</v>
      </c>
      <c r="U310" s="196"/>
      <c r="V310" s="259">
        <v>1238</v>
      </c>
      <c r="W310" s="220"/>
      <c r="X310" s="259">
        <v>1250</v>
      </c>
      <c r="Y310" s="220"/>
      <c r="Z310" s="259">
        <v>1264</v>
      </c>
      <c r="AA310" s="220"/>
      <c r="AB310" s="238" t="s">
        <v>89</v>
      </c>
    </row>
    <row r="311" spans="2:28" ht="23.4" customHeight="1">
      <c r="B311" s="444" t="s">
        <v>541</v>
      </c>
      <c r="C311" s="444"/>
      <c r="D311" s="444"/>
      <c r="E311" s="444"/>
      <c r="F311" s="444"/>
      <c r="G311" s="259">
        <v>1205</v>
      </c>
      <c r="H311" s="572"/>
      <c r="I311" s="572"/>
      <c r="J311" s="259">
        <v>1215</v>
      </c>
      <c r="K311" s="573"/>
      <c r="L311" s="573"/>
      <c r="M311" s="573"/>
      <c r="N311" s="573"/>
      <c r="O311" s="354"/>
      <c r="P311" s="355"/>
      <c r="Q311" s="355"/>
      <c r="R311" s="355"/>
      <c r="S311" s="356"/>
      <c r="T311" s="259">
        <v>1740</v>
      </c>
      <c r="U311" s="196"/>
      <c r="V311" s="259">
        <v>1239</v>
      </c>
      <c r="W311" s="121"/>
      <c r="X311" s="259">
        <v>1251</v>
      </c>
      <c r="Y311" s="121"/>
      <c r="Z311" s="492"/>
      <c r="AA311" s="492"/>
      <c r="AB311" s="238" t="s">
        <v>58</v>
      </c>
    </row>
    <row r="312" spans="2:28" ht="23.4" customHeight="1">
      <c r="B312" s="444" t="s">
        <v>542</v>
      </c>
      <c r="C312" s="444"/>
      <c r="D312" s="444"/>
      <c r="E312" s="444"/>
      <c r="F312" s="444"/>
      <c r="G312" s="259">
        <v>1206</v>
      </c>
      <c r="H312" s="572"/>
      <c r="I312" s="572"/>
      <c r="J312" s="259">
        <v>1216</v>
      </c>
      <c r="K312" s="573"/>
      <c r="L312" s="573"/>
      <c r="M312" s="573"/>
      <c r="N312" s="573"/>
      <c r="O312" s="259">
        <v>1228</v>
      </c>
      <c r="P312" s="568"/>
      <c r="Q312" s="569"/>
      <c r="R312" s="255">
        <v>1741</v>
      </c>
      <c r="S312" s="256"/>
      <c r="T312" s="259">
        <v>1742</v>
      </c>
      <c r="U312" s="196"/>
      <c r="V312" s="259">
        <v>1240</v>
      </c>
      <c r="W312" s="121"/>
      <c r="X312" s="259">
        <v>1252</v>
      </c>
      <c r="Y312" s="121"/>
      <c r="Z312" s="259">
        <v>1265</v>
      </c>
      <c r="AA312" s="121"/>
      <c r="AB312" s="238" t="s">
        <v>58</v>
      </c>
    </row>
    <row r="313" spans="2:28" ht="23.4" customHeight="1">
      <c r="B313" s="444" t="s">
        <v>543</v>
      </c>
      <c r="C313" s="444"/>
      <c r="D313" s="444"/>
      <c r="E313" s="444"/>
      <c r="F313" s="444"/>
      <c r="G313" s="259">
        <v>1207</v>
      </c>
      <c r="H313" s="572"/>
      <c r="I313" s="572"/>
      <c r="J313" s="259">
        <v>1217</v>
      </c>
      <c r="K313" s="573"/>
      <c r="L313" s="573"/>
      <c r="M313" s="573"/>
      <c r="N313" s="573"/>
      <c r="O313" s="259">
        <v>1229</v>
      </c>
      <c r="P313" s="568"/>
      <c r="Q313" s="569"/>
      <c r="R313" s="255">
        <v>1743</v>
      </c>
      <c r="S313" s="256"/>
      <c r="T313" s="259">
        <v>1744</v>
      </c>
      <c r="U313" s="196"/>
      <c r="V313" s="259">
        <v>1241</v>
      </c>
      <c r="W313" s="121"/>
      <c r="X313" s="259">
        <v>1253</v>
      </c>
      <c r="Y313" s="121"/>
      <c r="Z313" s="259">
        <v>1266</v>
      </c>
      <c r="AA313" s="121"/>
      <c r="AB313" s="238" t="s">
        <v>89</v>
      </c>
    </row>
    <row r="314" spans="2:28" ht="23.4" customHeight="1">
      <c r="B314" s="444" t="s">
        <v>544</v>
      </c>
      <c r="C314" s="444"/>
      <c r="D314" s="444"/>
      <c r="E314" s="444"/>
      <c r="F314" s="444"/>
      <c r="G314" s="255">
        <v>1208</v>
      </c>
      <c r="H314" s="572"/>
      <c r="I314" s="572"/>
      <c r="J314" s="255">
        <v>1218</v>
      </c>
      <c r="K314" s="573"/>
      <c r="L314" s="573"/>
      <c r="M314" s="573"/>
      <c r="N314" s="573"/>
      <c r="O314" s="255">
        <v>1230</v>
      </c>
      <c r="P314" s="568"/>
      <c r="Q314" s="569"/>
      <c r="R314" s="255">
        <v>1745</v>
      </c>
      <c r="S314" s="256"/>
      <c r="T314" s="255">
        <v>1746</v>
      </c>
      <c r="U314" s="196"/>
      <c r="V314" s="255">
        <v>1242</v>
      </c>
      <c r="W314" s="220"/>
      <c r="X314" s="255">
        <v>1254</v>
      </c>
      <c r="Y314" s="220"/>
      <c r="Z314" s="255">
        <v>1267</v>
      </c>
      <c r="AA314" s="220"/>
      <c r="AB314" s="258" t="s">
        <v>89</v>
      </c>
    </row>
    <row r="315" spans="2:28" ht="23.4" customHeight="1">
      <c r="B315" s="444" t="s">
        <v>545</v>
      </c>
      <c r="C315" s="444"/>
      <c r="D315" s="444"/>
      <c r="E315" s="444"/>
      <c r="F315" s="444"/>
      <c r="G315" s="255">
        <v>1209</v>
      </c>
      <c r="H315" s="572"/>
      <c r="I315" s="572"/>
      <c r="J315" s="255">
        <v>1219</v>
      </c>
      <c r="K315" s="573"/>
      <c r="L315" s="573"/>
      <c r="M315" s="573"/>
      <c r="N315" s="573"/>
      <c r="O315" s="255">
        <v>1231</v>
      </c>
      <c r="P315" s="568"/>
      <c r="Q315" s="569"/>
      <c r="R315" s="255">
        <v>1747</v>
      </c>
      <c r="S315" s="256"/>
      <c r="T315" s="255">
        <v>1748</v>
      </c>
      <c r="U315" s="196"/>
      <c r="V315" s="255">
        <v>1243</v>
      </c>
      <c r="W315" s="220"/>
      <c r="X315" s="255">
        <v>1255</v>
      </c>
      <c r="Y315" s="220"/>
      <c r="Z315" s="255">
        <v>1268</v>
      </c>
      <c r="AA315" s="220"/>
      <c r="AB315" s="258" t="s">
        <v>89</v>
      </c>
    </row>
    <row r="316" spans="2:28" ht="23.4" customHeight="1">
      <c r="B316" s="444" t="s">
        <v>546</v>
      </c>
      <c r="C316" s="444"/>
      <c r="D316" s="444"/>
      <c r="E316" s="444"/>
      <c r="F316" s="444"/>
      <c r="G316" s="259">
        <v>1210</v>
      </c>
      <c r="H316" s="572"/>
      <c r="I316" s="572"/>
      <c r="J316" s="259">
        <v>1220</v>
      </c>
      <c r="K316" s="573"/>
      <c r="L316" s="573"/>
      <c r="M316" s="573"/>
      <c r="N316" s="573"/>
      <c r="O316" s="259">
        <v>1232</v>
      </c>
      <c r="P316" s="568"/>
      <c r="Q316" s="569"/>
      <c r="R316" s="255">
        <v>1749</v>
      </c>
      <c r="S316" s="256"/>
      <c r="T316" s="259">
        <v>1750</v>
      </c>
      <c r="U316" s="196"/>
      <c r="V316" s="259">
        <v>1244</v>
      </c>
      <c r="W316" s="220"/>
      <c r="X316" s="259">
        <v>1256</v>
      </c>
      <c r="Y316" s="220"/>
      <c r="Z316" s="259">
        <v>1269</v>
      </c>
      <c r="AA316" s="220"/>
      <c r="AB316" s="238" t="s">
        <v>94</v>
      </c>
    </row>
    <row r="317" spans="2:28" ht="23.4" customHeight="1">
      <c r="B317" s="444" t="s">
        <v>547</v>
      </c>
      <c r="C317" s="444"/>
      <c r="D317" s="444"/>
      <c r="E317" s="444"/>
      <c r="F317" s="444"/>
      <c r="G317" s="565"/>
      <c r="H317" s="566"/>
      <c r="I317" s="566"/>
      <c r="J317" s="566"/>
      <c r="K317" s="566"/>
      <c r="L317" s="566"/>
      <c r="M317" s="566"/>
      <c r="N317" s="567"/>
      <c r="O317" s="259">
        <v>1233</v>
      </c>
      <c r="P317" s="568"/>
      <c r="Q317" s="569"/>
      <c r="R317" s="570"/>
      <c r="S317" s="571"/>
      <c r="T317" s="259">
        <v>1844</v>
      </c>
      <c r="U317" s="196"/>
      <c r="V317" s="259">
        <v>1245</v>
      </c>
      <c r="W317" s="220"/>
      <c r="X317" s="259">
        <v>1257</v>
      </c>
      <c r="Y317" s="220"/>
      <c r="Z317" s="475"/>
      <c r="AA317" s="475"/>
      <c r="AB317" s="261" t="s">
        <v>94</v>
      </c>
    </row>
    <row r="320" spans="2:28" ht="19.95" customHeight="1">
      <c r="B320" s="493" t="s">
        <v>548</v>
      </c>
      <c r="C320" s="494"/>
      <c r="D320" s="494"/>
      <c r="E320" s="494"/>
      <c r="F320" s="494"/>
      <c r="G320" s="494"/>
      <c r="H320" s="494"/>
      <c r="I320" s="494"/>
      <c r="J320" s="494"/>
      <c r="K320" s="494"/>
      <c r="L320" s="494"/>
      <c r="M320" s="494"/>
      <c r="N320" s="494"/>
      <c r="O320" s="494"/>
      <c r="P320" s="494"/>
      <c r="Q320" s="494"/>
      <c r="R320" s="494"/>
      <c r="S320" s="494"/>
      <c r="T320" s="494"/>
      <c r="U320" s="494"/>
      <c r="V320" s="494"/>
      <c r="W320" s="494"/>
      <c r="X320" s="494"/>
      <c r="Y320" s="494"/>
      <c r="Z320" s="494"/>
      <c r="AA320" s="494"/>
      <c r="AB320" s="494"/>
    </row>
    <row r="321" spans="2:28" ht="19.95" customHeight="1">
      <c r="B321" s="326" t="s">
        <v>549</v>
      </c>
      <c r="C321" s="326"/>
      <c r="D321" s="326"/>
      <c r="E321" s="326"/>
      <c r="F321" s="326"/>
      <c r="G321" s="326"/>
      <c r="H321" s="326"/>
      <c r="I321" s="326"/>
      <c r="J321" s="326"/>
      <c r="K321" s="326"/>
      <c r="L321" s="326"/>
      <c r="M321" s="326"/>
      <c r="N321" s="326"/>
      <c r="O321" s="326"/>
      <c r="P321" s="326"/>
      <c r="Q321" s="326"/>
      <c r="R321" s="326"/>
      <c r="S321" s="326"/>
      <c r="T321" s="551" t="s">
        <v>550</v>
      </c>
      <c r="U321" s="552"/>
      <c r="V321" s="552"/>
      <c r="W321" s="552"/>
      <c r="X321" s="552"/>
      <c r="Y321" s="552"/>
      <c r="Z321" s="552"/>
      <c r="AA321" s="553"/>
      <c r="AB321" s="554"/>
    </row>
    <row r="322" spans="2:28" ht="19.95" customHeight="1">
      <c r="B322" s="506"/>
      <c r="C322" s="506"/>
      <c r="D322" s="506"/>
      <c r="E322" s="557" t="s">
        <v>551</v>
      </c>
      <c r="F322" s="557"/>
      <c r="G322" s="557"/>
      <c r="H322" s="557"/>
      <c r="I322" s="557"/>
      <c r="J322" s="557"/>
      <c r="K322" s="558" t="s">
        <v>552</v>
      </c>
      <c r="L322" s="558"/>
      <c r="M322" s="558"/>
      <c r="N322" s="558"/>
      <c r="O322" s="558"/>
      <c r="P322" s="558"/>
      <c r="Q322" s="558"/>
      <c r="R322" s="337" t="s">
        <v>553</v>
      </c>
      <c r="S322" s="337"/>
      <c r="T322" s="559" t="s">
        <v>554</v>
      </c>
      <c r="U322" s="560"/>
      <c r="V322" s="563" t="s">
        <v>555</v>
      </c>
      <c r="W322" s="559"/>
      <c r="X322" s="559"/>
      <c r="Y322" s="560"/>
      <c r="Z322" s="262" t="s">
        <v>553</v>
      </c>
      <c r="AA322" s="263"/>
      <c r="AB322" s="555"/>
    </row>
    <row r="323" spans="2:28" ht="19.95" customHeight="1">
      <c r="B323" s="506"/>
      <c r="C323" s="506"/>
      <c r="D323" s="506"/>
      <c r="E323" s="557" t="s">
        <v>556</v>
      </c>
      <c r="F323" s="557"/>
      <c r="G323" s="326" t="s">
        <v>557</v>
      </c>
      <c r="H323" s="326"/>
      <c r="I323" s="326"/>
      <c r="J323" s="326"/>
      <c r="K323" s="326" t="s">
        <v>558</v>
      </c>
      <c r="L323" s="326"/>
      <c r="M323" s="326"/>
      <c r="N323" s="326"/>
      <c r="O323" s="326" t="s">
        <v>555</v>
      </c>
      <c r="P323" s="326"/>
      <c r="Q323" s="326"/>
      <c r="R323" s="337"/>
      <c r="S323" s="337"/>
      <c r="T323" s="561"/>
      <c r="U323" s="562"/>
      <c r="V323" s="564"/>
      <c r="W323" s="561"/>
      <c r="X323" s="561"/>
      <c r="Y323" s="562"/>
      <c r="Z323" s="264"/>
      <c r="AA323" s="265"/>
      <c r="AB323" s="556"/>
    </row>
    <row r="324" spans="2:28" ht="30" customHeight="1">
      <c r="B324" s="544" t="s">
        <v>559</v>
      </c>
      <c r="C324" s="544"/>
      <c r="D324" s="544"/>
      <c r="E324" s="250">
        <v>1270</v>
      </c>
      <c r="F324" s="266"/>
      <c r="G324" s="267">
        <v>1279</v>
      </c>
      <c r="H324" s="548"/>
      <c r="I324" s="549"/>
      <c r="J324" s="550"/>
      <c r="K324" s="267">
        <v>1288</v>
      </c>
      <c r="L324" s="489"/>
      <c r="M324" s="489"/>
      <c r="N324" s="489"/>
      <c r="O324" s="267">
        <v>1301</v>
      </c>
      <c r="P324" s="489"/>
      <c r="Q324" s="489"/>
      <c r="R324" s="250">
        <v>1313</v>
      </c>
      <c r="S324" s="268"/>
      <c r="T324" s="213">
        <v>1324</v>
      </c>
      <c r="U324" s="210"/>
      <c r="V324" s="213">
        <v>1335</v>
      </c>
      <c r="W324" s="537"/>
      <c r="X324" s="538"/>
      <c r="Y324" s="539"/>
      <c r="Z324" s="174">
        <v>1346</v>
      </c>
      <c r="AA324" s="210"/>
      <c r="AB324" s="176" t="s">
        <v>58</v>
      </c>
    </row>
    <row r="325" spans="2:28" ht="30" customHeight="1">
      <c r="B325" s="544" t="s">
        <v>560</v>
      </c>
      <c r="C325" s="544"/>
      <c r="D325" s="544"/>
      <c r="E325" s="269">
        <v>1821</v>
      </c>
      <c r="F325" s="212"/>
      <c r="G325" s="270">
        <v>1822</v>
      </c>
      <c r="H325" s="545"/>
      <c r="I325" s="546"/>
      <c r="J325" s="547"/>
      <c r="K325" s="270">
        <v>1289</v>
      </c>
      <c r="L325" s="476"/>
      <c r="M325" s="476"/>
      <c r="N325" s="476"/>
      <c r="O325" s="270">
        <v>1302</v>
      </c>
      <c r="P325" s="476"/>
      <c r="Q325" s="476"/>
      <c r="R325" s="271"/>
      <c r="S325" s="272"/>
      <c r="T325" s="273"/>
      <c r="U325" s="272"/>
      <c r="V325" s="273"/>
      <c r="W325" s="271"/>
      <c r="X325" s="271"/>
      <c r="Y325" s="272"/>
      <c r="Z325" s="273"/>
      <c r="AA325" s="272"/>
      <c r="AB325" s="65" t="s">
        <v>89</v>
      </c>
    </row>
    <row r="326" spans="2:28" ht="30" customHeight="1">
      <c r="B326" s="544" t="s">
        <v>538</v>
      </c>
      <c r="C326" s="544"/>
      <c r="D326" s="544"/>
      <c r="E326" s="191">
        <v>1271</v>
      </c>
      <c r="F326" s="212"/>
      <c r="G326" s="274">
        <v>1280</v>
      </c>
      <c r="H326" s="545"/>
      <c r="I326" s="546"/>
      <c r="J326" s="547"/>
      <c r="K326" s="274">
        <v>1290</v>
      </c>
      <c r="L326" s="476"/>
      <c r="M326" s="476"/>
      <c r="N326" s="476"/>
      <c r="O326" s="274">
        <v>1303</v>
      </c>
      <c r="P326" s="476"/>
      <c r="Q326" s="476"/>
      <c r="R326" s="191">
        <v>1314</v>
      </c>
      <c r="S326" s="210"/>
      <c r="T326" s="213">
        <v>1326</v>
      </c>
      <c r="U326" s="210"/>
      <c r="V326" s="213">
        <v>1337</v>
      </c>
      <c r="W326" s="537"/>
      <c r="X326" s="538"/>
      <c r="Y326" s="539"/>
      <c r="Z326" s="174">
        <v>1347</v>
      </c>
      <c r="AA326" s="210"/>
      <c r="AB326" s="176" t="s">
        <v>58</v>
      </c>
    </row>
    <row r="327" spans="2:28" ht="30" customHeight="1">
      <c r="B327" s="544" t="s">
        <v>539</v>
      </c>
      <c r="C327" s="544"/>
      <c r="D327" s="544"/>
      <c r="E327" s="191">
        <v>1272</v>
      </c>
      <c r="F327" s="212"/>
      <c r="G327" s="274">
        <v>1281</v>
      </c>
      <c r="H327" s="545"/>
      <c r="I327" s="546"/>
      <c r="J327" s="547"/>
      <c r="K327" s="274">
        <v>1291</v>
      </c>
      <c r="L327" s="476"/>
      <c r="M327" s="476"/>
      <c r="N327" s="476"/>
      <c r="O327" s="274">
        <v>1304</v>
      </c>
      <c r="P327" s="476"/>
      <c r="Q327" s="476"/>
      <c r="R327" s="191">
        <v>1315</v>
      </c>
      <c r="S327" s="210"/>
      <c r="T327" s="213">
        <v>1327</v>
      </c>
      <c r="U327" s="210"/>
      <c r="V327" s="213">
        <v>1338</v>
      </c>
      <c r="W327" s="537"/>
      <c r="X327" s="538"/>
      <c r="Y327" s="539"/>
      <c r="Z327" s="174">
        <v>1348</v>
      </c>
      <c r="AA327" s="210"/>
      <c r="AB327" s="176" t="s">
        <v>89</v>
      </c>
    </row>
    <row r="328" spans="2:28" ht="30" customHeight="1">
      <c r="B328" s="544" t="s">
        <v>561</v>
      </c>
      <c r="C328" s="544"/>
      <c r="D328" s="544"/>
      <c r="E328" s="271"/>
      <c r="F328" s="271"/>
      <c r="G328" s="271"/>
      <c r="H328" s="545"/>
      <c r="I328" s="546"/>
      <c r="J328" s="547"/>
      <c r="K328" s="274">
        <v>1292</v>
      </c>
      <c r="L328" s="476"/>
      <c r="M328" s="476"/>
      <c r="N328" s="476"/>
      <c r="O328" s="274">
        <v>1305</v>
      </c>
      <c r="P328" s="476"/>
      <c r="Q328" s="476"/>
      <c r="R328" s="191">
        <v>1316</v>
      </c>
      <c r="S328" s="210"/>
      <c r="T328" s="273"/>
      <c r="U328" s="272"/>
      <c r="V328" s="273"/>
      <c r="W328" s="271"/>
      <c r="X328" s="271"/>
      <c r="Y328" s="272"/>
      <c r="Z328" s="273"/>
      <c r="AA328" s="272"/>
      <c r="AB328" s="176" t="s">
        <v>58</v>
      </c>
    </row>
    <row r="329" spans="2:28" ht="30" customHeight="1">
      <c r="B329" s="544" t="s">
        <v>562</v>
      </c>
      <c r="C329" s="544"/>
      <c r="D329" s="544"/>
      <c r="E329" s="191">
        <v>1273</v>
      </c>
      <c r="F329" s="212"/>
      <c r="G329" s="191">
        <v>1282</v>
      </c>
      <c r="H329" s="545"/>
      <c r="I329" s="546"/>
      <c r="J329" s="547"/>
      <c r="K329" s="274">
        <v>1293</v>
      </c>
      <c r="L329" s="476"/>
      <c r="M329" s="476"/>
      <c r="N329" s="476"/>
      <c r="O329" s="274">
        <v>1306</v>
      </c>
      <c r="P329" s="476"/>
      <c r="Q329" s="476"/>
      <c r="R329" s="191">
        <v>1317</v>
      </c>
      <c r="S329" s="210"/>
      <c r="T329" s="213">
        <v>1328</v>
      </c>
      <c r="U329" s="210"/>
      <c r="V329" s="213">
        <v>1339</v>
      </c>
      <c r="W329" s="537"/>
      <c r="X329" s="538"/>
      <c r="Y329" s="539"/>
      <c r="Z329" s="174">
        <v>1349</v>
      </c>
      <c r="AA329" s="210"/>
      <c r="AB329" s="176" t="s">
        <v>58</v>
      </c>
    </row>
    <row r="330" spans="2:28" ht="30" customHeight="1">
      <c r="B330" s="544" t="s">
        <v>542</v>
      </c>
      <c r="C330" s="544"/>
      <c r="D330" s="544"/>
      <c r="E330" s="191">
        <v>1274</v>
      </c>
      <c r="F330" s="147"/>
      <c r="G330" s="191">
        <v>1283</v>
      </c>
      <c r="H330" s="545"/>
      <c r="I330" s="546"/>
      <c r="J330" s="547"/>
      <c r="K330" s="274">
        <v>1294</v>
      </c>
      <c r="L330" s="476"/>
      <c r="M330" s="476"/>
      <c r="N330" s="476"/>
      <c r="O330" s="274">
        <v>1307</v>
      </c>
      <c r="P330" s="476"/>
      <c r="Q330" s="476"/>
      <c r="R330" s="191">
        <v>1318</v>
      </c>
      <c r="S330" s="175"/>
      <c r="T330" s="213">
        <v>1329</v>
      </c>
      <c r="U330" s="175"/>
      <c r="V330" s="213">
        <v>1340</v>
      </c>
      <c r="W330" s="521"/>
      <c r="X330" s="522"/>
      <c r="Y330" s="523"/>
      <c r="Z330" s="174">
        <v>1350</v>
      </c>
      <c r="AA330" s="175"/>
      <c r="AB330" s="176" t="s">
        <v>58</v>
      </c>
    </row>
    <row r="331" spans="2:28" ht="30" customHeight="1">
      <c r="B331" s="544" t="s">
        <v>543</v>
      </c>
      <c r="C331" s="544"/>
      <c r="D331" s="544"/>
      <c r="E331" s="191">
        <v>1275</v>
      </c>
      <c r="F331" s="147"/>
      <c r="G331" s="191">
        <v>1284</v>
      </c>
      <c r="H331" s="545"/>
      <c r="I331" s="546"/>
      <c r="J331" s="547"/>
      <c r="K331" s="274">
        <v>1295</v>
      </c>
      <c r="L331" s="476"/>
      <c r="M331" s="476"/>
      <c r="N331" s="476"/>
      <c r="O331" s="274">
        <v>1308</v>
      </c>
      <c r="P331" s="476"/>
      <c r="Q331" s="476"/>
      <c r="R331" s="191">
        <v>1319</v>
      </c>
      <c r="S331" s="175"/>
      <c r="T331" s="213">
        <v>1330</v>
      </c>
      <c r="U331" s="175"/>
      <c r="V331" s="213">
        <v>1341</v>
      </c>
      <c r="W331" s="521"/>
      <c r="X331" s="522"/>
      <c r="Y331" s="523"/>
      <c r="Z331" s="174">
        <v>1351</v>
      </c>
      <c r="AA331" s="175"/>
      <c r="AB331" s="176" t="s">
        <v>89</v>
      </c>
    </row>
    <row r="332" spans="2:28" ht="30" customHeight="1">
      <c r="B332" s="544" t="s">
        <v>563</v>
      </c>
      <c r="C332" s="544"/>
      <c r="D332" s="544"/>
      <c r="E332" s="269">
        <v>1276</v>
      </c>
      <c r="F332" s="212"/>
      <c r="G332" s="269">
        <v>1285</v>
      </c>
      <c r="H332" s="545"/>
      <c r="I332" s="546"/>
      <c r="J332" s="547"/>
      <c r="K332" s="270">
        <v>1296</v>
      </c>
      <c r="L332" s="476"/>
      <c r="M332" s="476"/>
      <c r="N332" s="476"/>
      <c r="O332" s="270">
        <v>1309</v>
      </c>
      <c r="P332" s="476"/>
      <c r="Q332" s="476"/>
      <c r="R332" s="269">
        <v>1320</v>
      </c>
      <c r="S332" s="210"/>
      <c r="T332" s="209">
        <v>1331</v>
      </c>
      <c r="U332" s="210"/>
      <c r="V332" s="209">
        <v>1342</v>
      </c>
      <c r="W332" s="537"/>
      <c r="X332" s="538"/>
      <c r="Y332" s="539"/>
      <c r="Z332" s="275">
        <v>1352</v>
      </c>
      <c r="AA332" s="210"/>
      <c r="AB332" s="65" t="s">
        <v>89</v>
      </c>
    </row>
    <row r="333" spans="2:28" ht="30" customHeight="1">
      <c r="B333" s="544" t="s">
        <v>564</v>
      </c>
      <c r="C333" s="544"/>
      <c r="D333" s="544"/>
      <c r="E333" s="269">
        <v>1277</v>
      </c>
      <c r="F333" s="212"/>
      <c r="G333" s="269">
        <v>1286</v>
      </c>
      <c r="H333" s="545"/>
      <c r="I333" s="546"/>
      <c r="J333" s="547"/>
      <c r="K333" s="270">
        <v>1297</v>
      </c>
      <c r="L333" s="476"/>
      <c r="M333" s="476"/>
      <c r="N333" s="476"/>
      <c r="O333" s="270">
        <v>1310</v>
      </c>
      <c r="P333" s="476"/>
      <c r="Q333" s="476"/>
      <c r="R333" s="269">
        <v>1321</v>
      </c>
      <c r="S333" s="210"/>
      <c r="T333" s="209">
        <v>1332</v>
      </c>
      <c r="U333" s="210"/>
      <c r="V333" s="209">
        <v>1343</v>
      </c>
      <c r="W333" s="537"/>
      <c r="X333" s="538"/>
      <c r="Y333" s="539"/>
      <c r="Z333" s="275">
        <v>1353</v>
      </c>
      <c r="AA333" s="210"/>
      <c r="AB333" s="65" t="s">
        <v>89</v>
      </c>
    </row>
    <row r="334" spans="2:28" ht="30" customHeight="1">
      <c r="B334" s="544" t="s">
        <v>565</v>
      </c>
      <c r="C334" s="544"/>
      <c r="D334" s="544"/>
      <c r="E334" s="271"/>
      <c r="F334" s="271"/>
      <c r="G334" s="271"/>
      <c r="H334" s="545"/>
      <c r="I334" s="546"/>
      <c r="J334" s="547"/>
      <c r="K334" s="270">
        <v>1298</v>
      </c>
      <c r="L334" s="476"/>
      <c r="M334" s="476"/>
      <c r="N334" s="476"/>
      <c r="O334" s="270">
        <v>1311</v>
      </c>
      <c r="P334" s="476"/>
      <c r="Q334" s="476"/>
      <c r="R334" s="269">
        <v>1322</v>
      </c>
      <c r="S334" s="210"/>
      <c r="T334" s="209">
        <v>1333</v>
      </c>
      <c r="U334" s="210"/>
      <c r="V334" s="209">
        <v>1344</v>
      </c>
      <c r="W334" s="537"/>
      <c r="X334" s="538"/>
      <c r="Y334" s="539"/>
      <c r="Z334" s="275">
        <v>1354</v>
      </c>
      <c r="AA334" s="210"/>
      <c r="AB334" s="65" t="s">
        <v>89</v>
      </c>
    </row>
    <row r="335" spans="2:28" ht="30" customHeight="1">
      <c r="B335" s="544" t="s">
        <v>546</v>
      </c>
      <c r="C335" s="544"/>
      <c r="D335" s="544"/>
      <c r="E335" s="191">
        <v>1278</v>
      </c>
      <c r="F335" s="212"/>
      <c r="G335" s="191">
        <v>1287</v>
      </c>
      <c r="H335" s="545"/>
      <c r="I335" s="546"/>
      <c r="J335" s="547"/>
      <c r="K335" s="274">
        <v>1312</v>
      </c>
      <c r="L335" s="476"/>
      <c r="M335" s="476"/>
      <c r="N335" s="476"/>
      <c r="O335" s="274">
        <v>1300</v>
      </c>
      <c r="P335" s="476"/>
      <c r="Q335" s="476"/>
      <c r="R335" s="191">
        <v>1323</v>
      </c>
      <c r="S335" s="210"/>
      <c r="T335" s="213">
        <v>1334</v>
      </c>
      <c r="U335" s="210"/>
      <c r="V335" s="213">
        <v>1345</v>
      </c>
      <c r="W335" s="537"/>
      <c r="X335" s="538"/>
      <c r="Y335" s="539"/>
      <c r="Z335" s="174">
        <v>1355</v>
      </c>
      <c r="AA335" s="210"/>
      <c r="AB335" s="176" t="s">
        <v>94</v>
      </c>
    </row>
    <row r="336" spans="2:28" ht="30" customHeight="1">
      <c r="B336" s="544" t="s">
        <v>547</v>
      </c>
      <c r="C336" s="544"/>
      <c r="D336" s="544"/>
      <c r="E336" s="247">
        <v>1723</v>
      </c>
      <c r="F336" s="276"/>
      <c r="G336" s="247">
        <v>1724</v>
      </c>
      <c r="H336" s="545"/>
      <c r="I336" s="546"/>
      <c r="J336" s="547"/>
      <c r="K336" s="277">
        <v>1299</v>
      </c>
      <c r="L336" s="476"/>
      <c r="M336" s="476"/>
      <c r="N336" s="476"/>
      <c r="O336" s="277">
        <v>1373</v>
      </c>
      <c r="P336" s="476"/>
      <c r="Q336" s="476"/>
      <c r="R336" s="278"/>
      <c r="S336" s="279"/>
      <c r="T336" s="280"/>
      <c r="U336" s="279"/>
      <c r="V336" s="280"/>
      <c r="W336" s="278"/>
      <c r="X336" s="278"/>
      <c r="Y336" s="279"/>
      <c r="Z336" s="280"/>
      <c r="AA336" s="279"/>
      <c r="AB336" s="179" t="s">
        <v>94</v>
      </c>
    </row>
    <row r="339" spans="2:21" ht="14.4" customHeight="1">
      <c r="B339" s="480" t="s">
        <v>566</v>
      </c>
      <c r="C339" s="481"/>
      <c r="D339" s="481"/>
      <c r="E339" s="481"/>
      <c r="F339" s="481"/>
      <c r="G339" s="481"/>
      <c r="H339" s="481"/>
      <c r="I339" s="481"/>
      <c r="J339" s="481"/>
      <c r="K339" s="481"/>
      <c r="L339" s="481"/>
      <c r="M339" s="481"/>
      <c r="N339" s="481"/>
      <c r="O339" s="481"/>
      <c r="P339" s="481"/>
      <c r="Q339" s="481"/>
      <c r="R339" s="481"/>
      <c r="S339" s="481"/>
      <c r="T339" s="481"/>
      <c r="U339" s="527"/>
    </row>
    <row r="340" spans="2:21" ht="14.4" customHeight="1">
      <c r="B340" s="472"/>
      <c r="C340" s="473"/>
      <c r="D340" s="473"/>
      <c r="E340" s="473"/>
      <c r="F340" s="473"/>
      <c r="G340" s="473"/>
      <c r="H340" s="473"/>
      <c r="I340" s="473"/>
      <c r="J340" s="473"/>
      <c r="K340" s="473"/>
      <c r="L340" s="473"/>
      <c r="M340" s="473"/>
      <c r="N340" s="473"/>
      <c r="O340" s="473"/>
      <c r="P340" s="540"/>
      <c r="Q340" s="281"/>
      <c r="R340" s="541" t="s">
        <v>567</v>
      </c>
      <c r="S340" s="542"/>
      <c r="T340" s="543"/>
      <c r="U340" s="172"/>
    </row>
    <row r="341" spans="2:21" ht="14.4" customHeight="1">
      <c r="B341" s="468" t="s">
        <v>568</v>
      </c>
      <c r="C341" s="469"/>
      <c r="D341" s="469"/>
      <c r="E341" s="469"/>
      <c r="F341" s="469"/>
      <c r="G341" s="469"/>
      <c r="H341" s="469"/>
      <c r="I341" s="469"/>
      <c r="J341" s="469"/>
      <c r="K341" s="469"/>
      <c r="L341" s="469"/>
      <c r="M341" s="469"/>
      <c r="N341" s="469"/>
      <c r="O341" s="469"/>
      <c r="P341" s="470"/>
      <c r="Q341" s="213">
        <v>1400</v>
      </c>
      <c r="R341" s="521"/>
      <c r="S341" s="522"/>
      <c r="T341" s="523"/>
      <c r="U341" s="176" t="s">
        <v>58</v>
      </c>
    </row>
    <row r="342" spans="2:21" ht="14.4" customHeight="1">
      <c r="B342" s="468" t="s">
        <v>569</v>
      </c>
      <c r="C342" s="469"/>
      <c r="D342" s="469"/>
      <c r="E342" s="469"/>
      <c r="F342" s="469"/>
      <c r="G342" s="469"/>
      <c r="H342" s="469"/>
      <c r="I342" s="469"/>
      <c r="J342" s="469"/>
      <c r="K342" s="469"/>
      <c r="L342" s="469"/>
      <c r="M342" s="469"/>
      <c r="N342" s="469"/>
      <c r="O342" s="469"/>
      <c r="P342" s="470"/>
      <c r="Q342" s="213">
        <v>1817</v>
      </c>
      <c r="R342" s="521"/>
      <c r="S342" s="522"/>
      <c r="T342" s="523"/>
      <c r="U342" s="176" t="s">
        <v>58</v>
      </c>
    </row>
    <row r="343" spans="2:21" ht="14.4" customHeight="1">
      <c r="B343" s="468" t="s">
        <v>570</v>
      </c>
      <c r="C343" s="469"/>
      <c r="D343" s="469"/>
      <c r="E343" s="469"/>
      <c r="F343" s="469"/>
      <c r="G343" s="469"/>
      <c r="H343" s="469"/>
      <c r="I343" s="469"/>
      <c r="J343" s="469"/>
      <c r="K343" s="469"/>
      <c r="L343" s="469"/>
      <c r="M343" s="469"/>
      <c r="N343" s="469"/>
      <c r="O343" s="469"/>
      <c r="P343" s="470"/>
      <c r="Q343" s="213">
        <v>1401</v>
      </c>
      <c r="R343" s="521"/>
      <c r="S343" s="522"/>
      <c r="T343" s="523"/>
      <c r="U343" s="176" t="s">
        <v>58</v>
      </c>
    </row>
    <row r="344" spans="2:21" ht="14.4" customHeight="1">
      <c r="B344" s="468" t="s">
        <v>571</v>
      </c>
      <c r="C344" s="469"/>
      <c r="D344" s="469"/>
      <c r="E344" s="469"/>
      <c r="F344" s="469"/>
      <c r="G344" s="469"/>
      <c r="H344" s="469"/>
      <c r="I344" s="469"/>
      <c r="J344" s="469"/>
      <c r="K344" s="469"/>
      <c r="L344" s="469"/>
      <c r="M344" s="469"/>
      <c r="N344" s="469"/>
      <c r="O344" s="469"/>
      <c r="P344" s="470"/>
      <c r="Q344" s="213">
        <v>1402</v>
      </c>
      <c r="R344" s="521"/>
      <c r="S344" s="522"/>
      <c r="T344" s="523"/>
      <c r="U344" s="176" t="s">
        <v>58</v>
      </c>
    </row>
    <row r="345" spans="2:21" ht="14.4" customHeight="1">
      <c r="B345" s="468" t="s">
        <v>572</v>
      </c>
      <c r="C345" s="469"/>
      <c r="D345" s="469"/>
      <c r="E345" s="469"/>
      <c r="F345" s="469"/>
      <c r="G345" s="469"/>
      <c r="H345" s="469"/>
      <c r="I345" s="469"/>
      <c r="J345" s="469"/>
      <c r="K345" s="469"/>
      <c r="L345" s="469"/>
      <c r="M345" s="469"/>
      <c r="N345" s="469"/>
      <c r="O345" s="469"/>
      <c r="P345" s="470"/>
      <c r="Q345" s="213">
        <v>1403</v>
      </c>
      <c r="R345" s="521"/>
      <c r="S345" s="522"/>
      <c r="T345" s="523"/>
      <c r="U345" s="176" t="s">
        <v>58</v>
      </c>
    </row>
    <row r="346" spans="2:21" ht="14.4" customHeight="1">
      <c r="B346" s="468" t="s">
        <v>573</v>
      </c>
      <c r="C346" s="469"/>
      <c r="D346" s="469"/>
      <c r="E346" s="469"/>
      <c r="F346" s="469"/>
      <c r="G346" s="469"/>
      <c r="H346" s="469"/>
      <c r="I346" s="469"/>
      <c r="J346" s="469"/>
      <c r="K346" s="469"/>
      <c r="L346" s="469"/>
      <c r="M346" s="469"/>
      <c r="N346" s="469"/>
      <c r="O346" s="469"/>
      <c r="P346" s="470"/>
      <c r="Q346" s="213">
        <v>1587</v>
      </c>
      <c r="R346" s="521"/>
      <c r="S346" s="522"/>
      <c r="T346" s="523"/>
      <c r="U346" s="176" t="s">
        <v>58</v>
      </c>
    </row>
    <row r="347" spans="2:21" ht="14.4" customHeight="1">
      <c r="B347" s="468" t="s">
        <v>443</v>
      </c>
      <c r="C347" s="469"/>
      <c r="D347" s="469"/>
      <c r="E347" s="469"/>
      <c r="F347" s="469"/>
      <c r="G347" s="469"/>
      <c r="H347" s="469"/>
      <c r="I347" s="469"/>
      <c r="J347" s="469"/>
      <c r="K347" s="469"/>
      <c r="L347" s="469"/>
      <c r="M347" s="469"/>
      <c r="N347" s="469"/>
      <c r="O347" s="469"/>
      <c r="P347" s="470"/>
      <c r="Q347" s="213">
        <v>1588</v>
      </c>
      <c r="R347" s="521"/>
      <c r="S347" s="522"/>
      <c r="T347" s="523"/>
      <c r="U347" s="176" t="s">
        <v>58</v>
      </c>
    </row>
    <row r="348" spans="2:21" ht="14.4" customHeight="1">
      <c r="B348" s="468" t="s">
        <v>574</v>
      </c>
      <c r="C348" s="469"/>
      <c r="D348" s="469"/>
      <c r="E348" s="469"/>
      <c r="F348" s="469"/>
      <c r="G348" s="469"/>
      <c r="H348" s="469"/>
      <c r="I348" s="469"/>
      <c r="J348" s="469"/>
      <c r="K348" s="469"/>
      <c r="L348" s="469"/>
      <c r="M348" s="469"/>
      <c r="N348" s="469"/>
      <c r="O348" s="469"/>
      <c r="P348" s="470"/>
      <c r="Q348" s="213">
        <v>1404</v>
      </c>
      <c r="R348" s="521"/>
      <c r="S348" s="522"/>
      <c r="T348" s="523"/>
      <c r="U348" s="176" t="s">
        <v>58</v>
      </c>
    </row>
    <row r="349" spans="2:21" ht="14.4" customHeight="1">
      <c r="B349" s="468" t="s">
        <v>575</v>
      </c>
      <c r="C349" s="469"/>
      <c r="D349" s="469"/>
      <c r="E349" s="469"/>
      <c r="F349" s="469"/>
      <c r="G349" s="469"/>
      <c r="H349" s="469"/>
      <c r="I349" s="469"/>
      <c r="J349" s="469"/>
      <c r="K349" s="469"/>
      <c r="L349" s="469"/>
      <c r="M349" s="469"/>
      <c r="N349" s="469"/>
      <c r="O349" s="469"/>
      <c r="P349" s="470"/>
      <c r="Q349" s="213">
        <v>1405</v>
      </c>
      <c r="R349" s="521"/>
      <c r="S349" s="522"/>
      <c r="T349" s="523"/>
      <c r="U349" s="176" t="s">
        <v>58</v>
      </c>
    </row>
    <row r="350" spans="2:21" ht="14.4" customHeight="1">
      <c r="B350" s="524" t="s">
        <v>576</v>
      </c>
      <c r="C350" s="525"/>
      <c r="D350" s="525"/>
      <c r="E350" s="525"/>
      <c r="F350" s="525"/>
      <c r="G350" s="525"/>
      <c r="H350" s="525"/>
      <c r="I350" s="525"/>
      <c r="J350" s="525"/>
      <c r="K350" s="525"/>
      <c r="L350" s="525"/>
      <c r="M350" s="525"/>
      <c r="N350" s="525"/>
      <c r="O350" s="525"/>
      <c r="P350" s="526"/>
      <c r="Q350" s="213">
        <v>1410</v>
      </c>
      <c r="R350" s="521"/>
      <c r="S350" s="522"/>
      <c r="T350" s="523"/>
      <c r="U350" s="176" t="s">
        <v>94</v>
      </c>
    </row>
    <row r="351" spans="2:21" ht="14.4" customHeight="1">
      <c r="B351" s="468" t="s">
        <v>577</v>
      </c>
      <c r="C351" s="469"/>
      <c r="D351" s="469"/>
      <c r="E351" s="469"/>
      <c r="F351" s="469"/>
      <c r="G351" s="469"/>
      <c r="H351" s="469"/>
      <c r="I351" s="469"/>
      <c r="J351" s="469"/>
      <c r="K351" s="469"/>
      <c r="L351" s="469"/>
      <c r="M351" s="469"/>
      <c r="N351" s="469"/>
      <c r="O351" s="469"/>
      <c r="P351" s="470"/>
      <c r="Q351" s="213">
        <v>1406</v>
      </c>
      <c r="R351" s="521"/>
      <c r="S351" s="522"/>
      <c r="T351" s="523"/>
      <c r="U351" s="176" t="s">
        <v>89</v>
      </c>
    </row>
    <row r="352" spans="2:21" ht="14.4" customHeight="1">
      <c r="B352" s="468" t="s">
        <v>578</v>
      </c>
      <c r="C352" s="469"/>
      <c r="D352" s="469"/>
      <c r="E352" s="469"/>
      <c r="F352" s="469"/>
      <c r="G352" s="469"/>
      <c r="H352" s="469"/>
      <c r="I352" s="469"/>
      <c r="J352" s="469"/>
      <c r="K352" s="469"/>
      <c r="L352" s="469"/>
      <c r="M352" s="469"/>
      <c r="N352" s="469"/>
      <c r="O352" s="469"/>
      <c r="P352" s="470"/>
      <c r="Q352" s="213">
        <v>1407</v>
      </c>
      <c r="R352" s="521"/>
      <c r="S352" s="522"/>
      <c r="T352" s="523"/>
      <c r="U352" s="176" t="s">
        <v>89</v>
      </c>
    </row>
    <row r="353" spans="2:21" ht="14.4" customHeight="1">
      <c r="B353" s="468" t="s">
        <v>579</v>
      </c>
      <c r="C353" s="469"/>
      <c r="D353" s="469"/>
      <c r="E353" s="469"/>
      <c r="F353" s="469"/>
      <c r="G353" s="469"/>
      <c r="H353" s="469"/>
      <c r="I353" s="469"/>
      <c r="J353" s="469"/>
      <c r="K353" s="469"/>
      <c r="L353" s="469"/>
      <c r="M353" s="469"/>
      <c r="N353" s="469"/>
      <c r="O353" s="469"/>
      <c r="P353" s="470"/>
      <c r="Q353" s="213">
        <v>1408</v>
      </c>
      <c r="R353" s="521"/>
      <c r="S353" s="522"/>
      <c r="T353" s="523"/>
      <c r="U353" s="176" t="s">
        <v>89</v>
      </c>
    </row>
    <row r="354" spans="2:21" ht="14.4" customHeight="1">
      <c r="B354" s="468" t="s">
        <v>580</v>
      </c>
      <c r="C354" s="469"/>
      <c r="D354" s="469"/>
      <c r="E354" s="469"/>
      <c r="F354" s="469"/>
      <c r="G354" s="469"/>
      <c r="H354" s="469"/>
      <c r="I354" s="469"/>
      <c r="J354" s="469"/>
      <c r="K354" s="469"/>
      <c r="L354" s="469"/>
      <c r="M354" s="469"/>
      <c r="N354" s="469"/>
      <c r="O354" s="469"/>
      <c r="P354" s="470"/>
      <c r="Q354" s="213">
        <v>1409</v>
      </c>
      <c r="R354" s="521"/>
      <c r="S354" s="522"/>
      <c r="T354" s="523"/>
      <c r="U354" s="176" t="s">
        <v>89</v>
      </c>
    </row>
    <row r="355" spans="2:21" ht="14.4" customHeight="1">
      <c r="B355" s="468" t="s">
        <v>581</v>
      </c>
      <c r="C355" s="469"/>
      <c r="D355" s="469"/>
      <c r="E355" s="469"/>
      <c r="F355" s="469"/>
      <c r="G355" s="469"/>
      <c r="H355" s="469"/>
      <c r="I355" s="469"/>
      <c r="J355" s="469"/>
      <c r="K355" s="469"/>
      <c r="L355" s="469"/>
      <c r="M355" s="469"/>
      <c r="N355" s="469"/>
      <c r="O355" s="469"/>
      <c r="P355" s="470"/>
      <c r="Q355" s="213">
        <v>1818</v>
      </c>
      <c r="R355" s="521"/>
      <c r="S355" s="522"/>
      <c r="T355" s="523"/>
      <c r="U355" s="176" t="s">
        <v>89</v>
      </c>
    </row>
    <row r="356" spans="2:21" ht="14.4" customHeight="1">
      <c r="B356" s="468" t="s">
        <v>582</v>
      </c>
      <c r="C356" s="469"/>
      <c r="D356" s="469"/>
      <c r="E356" s="469"/>
      <c r="F356" s="469"/>
      <c r="G356" s="469"/>
      <c r="H356" s="469"/>
      <c r="I356" s="469"/>
      <c r="J356" s="469"/>
      <c r="K356" s="469"/>
      <c r="L356" s="469"/>
      <c r="M356" s="469"/>
      <c r="N356" s="469"/>
      <c r="O356" s="469"/>
      <c r="P356" s="470"/>
      <c r="Q356" s="213">
        <v>1429</v>
      </c>
      <c r="R356" s="521"/>
      <c r="S356" s="522"/>
      <c r="T356" s="523"/>
      <c r="U356" s="176" t="s">
        <v>89</v>
      </c>
    </row>
    <row r="357" spans="2:21" ht="14.4" customHeight="1">
      <c r="B357" s="468" t="s">
        <v>583</v>
      </c>
      <c r="C357" s="469"/>
      <c r="D357" s="469"/>
      <c r="E357" s="469"/>
      <c r="F357" s="469"/>
      <c r="G357" s="469"/>
      <c r="H357" s="469"/>
      <c r="I357" s="469"/>
      <c r="J357" s="469"/>
      <c r="K357" s="469"/>
      <c r="L357" s="469"/>
      <c r="M357" s="469"/>
      <c r="N357" s="469"/>
      <c r="O357" s="469"/>
      <c r="P357" s="470"/>
      <c r="Q357" s="213">
        <v>1411</v>
      </c>
      <c r="R357" s="521"/>
      <c r="S357" s="522"/>
      <c r="T357" s="523"/>
      <c r="U357" s="176" t="s">
        <v>89</v>
      </c>
    </row>
    <row r="358" spans="2:21" ht="14.4" customHeight="1">
      <c r="B358" s="468" t="s">
        <v>584</v>
      </c>
      <c r="C358" s="469"/>
      <c r="D358" s="469"/>
      <c r="E358" s="469"/>
      <c r="F358" s="469"/>
      <c r="G358" s="469"/>
      <c r="H358" s="469"/>
      <c r="I358" s="469"/>
      <c r="J358" s="469"/>
      <c r="K358" s="469"/>
      <c r="L358" s="469"/>
      <c r="M358" s="469"/>
      <c r="N358" s="469"/>
      <c r="O358" s="469"/>
      <c r="P358" s="470"/>
      <c r="Q358" s="213">
        <v>1412</v>
      </c>
      <c r="R358" s="521"/>
      <c r="S358" s="522"/>
      <c r="T358" s="523"/>
      <c r="U358" s="176" t="s">
        <v>89</v>
      </c>
    </row>
    <row r="359" spans="2:21" ht="14.4" customHeight="1">
      <c r="B359" s="468" t="s">
        <v>585</v>
      </c>
      <c r="C359" s="469"/>
      <c r="D359" s="469"/>
      <c r="E359" s="469"/>
      <c r="F359" s="469"/>
      <c r="G359" s="469"/>
      <c r="H359" s="469"/>
      <c r="I359" s="469"/>
      <c r="J359" s="469"/>
      <c r="K359" s="469"/>
      <c r="L359" s="469"/>
      <c r="M359" s="469"/>
      <c r="N359" s="469"/>
      <c r="O359" s="469"/>
      <c r="P359" s="470"/>
      <c r="Q359" s="213">
        <v>1413</v>
      </c>
      <c r="R359" s="521"/>
      <c r="S359" s="522"/>
      <c r="T359" s="523"/>
      <c r="U359" s="176" t="s">
        <v>89</v>
      </c>
    </row>
    <row r="360" spans="2:21" ht="14.4" customHeight="1">
      <c r="B360" s="468" t="s">
        <v>586</v>
      </c>
      <c r="C360" s="469"/>
      <c r="D360" s="469"/>
      <c r="E360" s="469"/>
      <c r="F360" s="469"/>
      <c r="G360" s="469"/>
      <c r="H360" s="469"/>
      <c r="I360" s="469"/>
      <c r="J360" s="469"/>
      <c r="K360" s="469"/>
      <c r="L360" s="469"/>
      <c r="M360" s="469"/>
      <c r="N360" s="469"/>
      <c r="O360" s="469"/>
      <c r="P360" s="470"/>
      <c r="Q360" s="213">
        <v>1415</v>
      </c>
      <c r="R360" s="521"/>
      <c r="S360" s="522"/>
      <c r="T360" s="523"/>
      <c r="U360" s="176" t="s">
        <v>89</v>
      </c>
    </row>
    <row r="361" spans="2:21" ht="14.4" customHeight="1">
      <c r="B361" s="468" t="s">
        <v>587</v>
      </c>
      <c r="C361" s="469"/>
      <c r="D361" s="469"/>
      <c r="E361" s="469"/>
      <c r="F361" s="469"/>
      <c r="G361" s="469"/>
      <c r="H361" s="469"/>
      <c r="I361" s="469"/>
      <c r="J361" s="469"/>
      <c r="K361" s="469"/>
      <c r="L361" s="469"/>
      <c r="M361" s="469"/>
      <c r="N361" s="469"/>
      <c r="O361" s="469"/>
      <c r="P361" s="470"/>
      <c r="Q361" s="213">
        <v>1416</v>
      </c>
      <c r="R361" s="521"/>
      <c r="S361" s="522"/>
      <c r="T361" s="523"/>
      <c r="U361" s="176" t="s">
        <v>89</v>
      </c>
    </row>
    <row r="362" spans="2:21" ht="14.4" customHeight="1">
      <c r="B362" s="468" t="s">
        <v>588</v>
      </c>
      <c r="C362" s="469"/>
      <c r="D362" s="469"/>
      <c r="E362" s="469"/>
      <c r="F362" s="469"/>
      <c r="G362" s="469"/>
      <c r="H362" s="469"/>
      <c r="I362" s="469"/>
      <c r="J362" s="469"/>
      <c r="K362" s="469"/>
      <c r="L362" s="469"/>
      <c r="M362" s="469"/>
      <c r="N362" s="469"/>
      <c r="O362" s="469"/>
      <c r="P362" s="470"/>
      <c r="Q362" s="213">
        <v>1417</v>
      </c>
      <c r="R362" s="521"/>
      <c r="S362" s="522"/>
      <c r="T362" s="523"/>
      <c r="U362" s="176" t="s">
        <v>89</v>
      </c>
    </row>
    <row r="363" spans="2:21" ht="14.4" customHeight="1">
      <c r="B363" s="468" t="s">
        <v>451</v>
      </c>
      <c r="C363" s="469"/>
      <c r="D363" s="469"/>
      <c r="E363" s="469"/>
      <c r="F363" s="469"/>
      <c r="G363" s="469"/>
      <c r="H363" s="469"/>
      <c r="I363" s="469"/>
      <c r="J363" s="469"/>
      <c r="K363" s="469"/>
      <c r="L363" s="469"/>
      <c r="M363" s="469"/>
      <c r="N363" s="469"/>
      <c r="O363" s="469"/>
      <c r="P363" s="470"/>
      <c r="Q363" s="213">
        <v>1418</v>
      </c>
      <c r="R363" s="521"/>
      <c r="S363" s="522"/>
      <c r="T363" s="523"/>
      <c r="U363" s="176" t="s">
        <v>89</v>
      </c>
    </row>
    <row r="364" spans="2:21" ht="14.4" customHeight="1">
      <c r="B364" s="468" t="s">
        <v>589</v>
      </c>
      <c r="C364" s="469"/>
      <c r="D364" s="469"/>
      <c r="E364" s="469"/>
      <c r="F364" s="469"/>
      <c r="G364" s="469"/>
      <c r="H364" s="469"/>
      <c r="I364" s="469"/>
      <c r="J364" s="469"/>
      <c r="K364" s="469"/>
      <c r="L364" s="469"/>
      <c r="M364" s="469"/>
      <c r="N364" s="469"/>
      <c r="O364" s="469"/>
      <c r="P364" s="470"/>
      <c r="Q364" s="213">
        <v>1419</v>
      </c>
      <c r="R364" s="521"/>
      <c r="S364" s="522"/>
      <c r="T364" s="523"/>
      <c r="U364" s="176" t="s">
        <v>89</v>
      </c>
    </row>
    <row r="365" spans="2:21" ht="14.4" customHeight="1">
      <c r="B365" s="468" t="s">
        <v>590</v>
      </c>
      <c r="C365" s="469"/>
      <c r="D365" s="469"/>
      <c r="E365" s="469"/>
      <c r="F365" s="469"/>
      <c r="G365" s="469"/>
      <c r="H365" s="469"/>
      <c r="I365" s="469"/>
      <c r="J365" s="469"/>
      <c r="K365" s="469"/>
      <c r="L365" s="469"/>
      <c r="M365" s="469"/>
      <c r="N365" s="469"/>
      <c r="O365" s="469"/>
      <c r="P365" s="470"/>
      <c r="Q365" s="213">
        <v>1421</v>
      </c>
      <c r="R365" s="521"/>
      <c r="S365" s="522"/>
      <c r="T365" s="523"/>
      <c r="U365" s="176" t="s">
        <v>89</v>
      </c>
    </row>
    <row r="366" spans="2:21" ht="14.4" customHeight="1">
      <c r="B366" s="468" t="s">
        <v>591</v>
      </c>
      <c r="C366" s="469"/>
      <c r="D366" s="469"/>
      <c r="E366" s="469"/>
      <c r="F366" s="469"/>
      <c r="G366" s="469"/>
      <c r="H366" s="469"/>
      <c r="I366" s="469"/>
      <c r="J366" s="469"/>
      <c r="K366" s="469"/>
      <c r="L366" s="469"/>
      <c r="M366" s="469"/>
      <c r="N366" s="469"/>
      <c r="O366" s="469"/>
      <c r="P366" s="470"/>
      <c r="Q366" s="213">
        <v>1422</v>
      </c>
      <c r="R366" s="521"/>
      <c r="S366" s="522"/>
      <c r="T366" s="523"/>
      <c r="U366" s="176" t="s">
        <v>89</v>
      </c>
    </row>
    <row r="367" spans="2:21" ht="14.4" customHeight="1">
      <c r="B367" s="468" t="s">
        <v>592</v>
      </c>
      <c r="C367" s="469"/>
      <c r="D367" s="469"/>
      <c r="E367" s="469"/>
      <c r="F367" s="469"/>
      <c r="G367" s="469"/>
      <c r="H367" s="469"/>
      <c r="I367" s="469"/>
      <c r="J367" s="469"/>
      <c r="K367" s="469"/>
      <c r="L367" s="469"/>
      <c r="M367" s="469"/>
      <c r="N367" s="469"/>
      <c r="O367" s="469"/>
      <c r="P367" s="470"/>
      <c r="Q367" s="213">
        <v>1423</v>
      </c>
      <c r="R367" s="521"/>
      <c r="S367" s="522"/>
      <c r="T367" s="523"/>
      <c r="U367" s="176" t="s">
        <v>89</v>
      </c>
    </row>
    <row r="368" spans="2:21" ht="14.4" customHeight="1">
      <c r="B368" s="468" t="s">
        <v>593</v>
      </c>
      <c r="C368" s="469"/>
      <c r="D368" s="469"/>
      <c r="E368" s="469"/>
      <c r="F368" s="469"/>
      <c r="G368" s="469"/>
      <c r="H368" s="469"/>
      <c r="I368" s="469"/>
      <c r="J368" s="469"/>
      <c r="K368" s="469"/>
      <c r="L368" s="469"/>
      <c r="M368" s="469"/>
      <c r="N368" s="469"/>
      <c r="O368" s="469"/>
      <c r="P368" s="470"/>
      <c r="Q368" s="213">
        <v>1424</v>
      </c>
      <c r="R368" s="521"/>
      <c r="S368" s="522"/>
      <c r="T368" s="523"/>
      <c r="U368" s="176" t="s">
        <v>89</v>
      </c>
    </row>
    <row r="369" spans="2:21" ht="14.4" customHeight="1">
      <c r="B369" s="468" t="s">
        <v>594</v>
      </c>
      <c r="C369" s="469"/>
      <c r="D369" s="469"/>
      <c r="E369" s="469"/>
      <c r="F369" s="469"/>
      <c r="G369" s="469"/>
      <c r="H369" s="469"/>
      <c r="I369" s="469"/>
      <c r="J369" s="469"/>
      <c r="K369" s="469"/>
      <c r="L369" s="469"/>
      <c r="M369" s="469"/>
      <c r="N369" s="469"/>
      <c r="O369" s="469"/>
      <c r="P369" s="470"/>
      <c r="Q369" s="213">
        <v>1425</v>
      </c>
      <c r="R369" s="521"/>
      <c r="S369" s="522"/>
      <c r="T369" s="523"/>
      <c r="U369" s="176" t="s">
        <v>89</v>
      </c>
    </row>
    <row r="370" spans="2:21" ht="14.4" customHeight="1">
      <c r="B370" s="468" t="s">
        <v>595</v>
      </c>
      <c r="C370" s="469"/>
      <c r="D370" s="469"/>
      <c r="E370" s="469"/>
      <c r="F370" s="469"/>
      <c r="G370" s="469"/>
      <c r="H370" s="469"/>
      <c r="I370" s="469"/>
      <c r="J370" s="469"/>
      <c r="K370" s="469"/>
      <c r="L370" s="469"/>
      <c r="M370" s="469"/>
      <c r="N370" s="469"/>
      <c r="O370" s="469"/>
      <c r="P370" s="470"/>
      <c r="Q370" s="213">
        <v>1426</v>
      </c>
      <c r="R370" s="521"/>
      <c r="S370" s="522"/>
      <c r="T370" s="523"/>
      <c r="U370" s="176" t="s">
        <v>89</v>
      </c>
    </row>
    <row r="371" spans="2:21" ht="14.4" customHeight="1">
      <c r="B371" s="468" t="s">
        <v>596</v>
      </c>
      <c r="C371" s="469"/>
      <c r="D371" s="469"/>
      <c r="E371" s="469"/>
      <c r="F371" s="469"/>
      <c r="G371" s="469"/>
      <c r="H371" s="469"/>
      <c r="I371" s="469"/>
      <c r="J371" s="469"/>
      <c r="K371" s="469"/>
      <c r="L371" s="469"/>
      <c r="M371" s="469"/>
      <c r="N371" s="469"/>
      <c r="O371" s="469"/>
      <c r="P371" s="470"/>
      <c r="Q371" s="213">
        <v>1427</v>
      </c>
      <c r="R371" s="521"/>
      <c r="S371" s="522"/>
      <c r="T371" s="523"/>
      <c r="U371" s="176" t="s">
        <v>89</v>
      </c>
    </row>
    <row r="372" spans="2:21" ht="14.4" customHeight="1">
      <c r="B372" s="468" t="s">
        <v>483</v>
      </c>
      <c r="C372" s="469"/>
      <c r="D372" s="469"/>
      <c r="E372" s="469"/>
      <c r="F372" s="469"/>
      <c r="G372" s="469"/>
      <c r="H372" s="469"/>
      <c r="I372" s="469"/>
      <c r="J372" s="469"/>
      <c r="K372" s="469"/>
      <c r="L372" s="469"/>
      <c r="M372" s="469"/>
      <c r="N372" s="469"/>
      <c r="O372" s="469"/>
      <c r="P372" s="470"/>
      <c r="Q372" s="213">
        <v>1428</v>
      </c>
      <c r="R372" s="521"/>
      <c r="S372" s="522"/>
      <c r="T372" s="523"/>
      <c r="U372" s="176" t="s">
        <v>89</v>
      </c>
    </row>
    <row r="373" spans="2:21" ht="14.4" customHeight="1">
      <c r="B373" s="524" t="s">
        <v>597</v>
      </c>
      <c r="C373" s="525"/>
      <c r="D373" s="525"/>
      <c r="E373" s="525"/>
      <c r="F373" s="525"/>
      <c r="G373" s="525"/>
      <c r="H373" s="525"/>
      <c r="I373" s="525"/>
      <c r="J373" s="525"/>
      <c r="K373" s="525"/>
      <c r="L373" s="525"/>
      <c r="M373" s="525"/>
      <c r="N373" s="525"/>
      <c r="O373" s="525"/>
      <c r="P373" s="526"/>
      <c r="Q373" s="213">
        <v>1430</v>
      </c>
      <c r="R373" s="521"/>
      <c r="S373" s="522"/>
      <c r="T373" s="523"/>
      <c r="U373" s="176" t="s">
        <v>94</v>
      </c>
    </row>
    <row r="374" spans="2:21" ht="14.4" customHeight="1">
      <c r="B374" s="468" t="s">
        <v>598</v>
      </c>
      <c r="C374" s="469"/>
      <c r="D374" s="469"/>
      <c r="E374" s="469"/>
      <c r="F374" s="469"/>
      <c r="G374" s="469"/>
      <c r="H374" s="469"/>
      <c r="I374" s="469"/>
      <c r="J374" s="469"/>
      <c r="K374" s="469"/>
      <c r="L374" s="469"/>
      <c r="M374" s="469"/>
      <c r="N374" s="469"/>
      <c r="O374" s="469"/>
      <c r="P374" s="470"/>
      <c r="Q374" s="213">
        <v>1431</v>
      </c>
      <c r="R374" s="521"/>
      <c r="S374" s="522"/>
      <c r="T374" s="523"/>
      <c r="U374" s="176" t="s">
        <v>58</v>
      </c>
    </row>
    <row r="375" spans="2:21" ht="14.4" customHeight="1">
      <c r="B375" s="468" t="s">
        <v>599</v>
      </c>
      <c r="C375" s="469"/>
      <c r="D375" s="469"/>
      <c r="E375" s="469"/>
      <c r="F375" s="469"/>
      <c r="G375" s="469"/>
      <c r="H375" s="469"/>
      <c r="I375" s="469"/>
      <c r="J375" s="469"/>
      <c r="K375" s="469"/>
      <c r="L375" s="469"/>
      <c r="M375" s="469"/>
      <c r="N375" s="469"/>
      <c r="O375" s="469"/>
      <c r="P375" s="470"/>
      <c r="Q375" s="213">
        <v>1729</v>
      </c>
      <c r="R375" s="537"/>
      <c r="S375" s="538"/>
      <c r="T375" s="539"/>
      <c r="U375" s="176" t="s">
        <v>94</v>
      </c>
    </row>
    <row r="376" spans="2:21" ht="14.4" customHeight="1">
      <c r="B376" s="468" t="s">
        <v>487</v>
      </c>
      <c r="C376" s="469"/>
      <c r="D376" s="469"/>
      <c r="E376" s="469"/>
      <c r="F376" s="469"/>
      <c r="G376" s="469"/>
      <c r="H376" s="469"/>
      <c r="I376" s="469"/>
      <c r="J376" s="469"/>
      <c r="K376" s="469"/>
      <c r="L376" s="469"/>
      <c r="M376" s="469"/>
      <c r="N376" s="469"/>
      <c r="O376" s="469"/>
      <c r="P376" s="470"/>
      <c r="Q376" s="213">
        <v>1432</v>
      </c>
      <c r="R376" s="521"/>
      <c r="S376" s="522"/>
      <c r="T376" s="523"/>
      <c r="U376" s="176" t="s">
        <v>89</v>
      </c>
    </row>
    <row r="377" spans="2:21" ht="14.4" customHeight="1">
      <c r="B377" s="468" t="s">
        <v>488</v>
      </c>
      <c r="C377" s="469"/>
      <c r="D377" s="469"/>
      <c r="E377" s="469"/>
      <c r="F377" s="469"/>
      <c r="G377" s="469"/>
      <c r="H377" s="469"/>
      <c r="I377" s="469"/>
      <c r="J377" s="469"/>
      <c r="K377" s="469"/>
      <c r="L377" s="469"/>
      <c r="M377" s="469"/>
      <c r="N377" s="469"/>
      <c r="O377" s="469"/>
      <c r="P377" s="470"/>
      <c r="Q377" s="213">
        <v>1433</v>
      </c>
      <c r="R377" s="521"/>
      <c r="S377" s="522"/>
      <c r="T377" s="523"/>
      <c r="U377" s="176" t="s">
        <v>89</v>
      </c>
    </row>
    <row r="378" spans="2:21" ht="14.4" customHeight="1">
      <c r="B378" s="524" t="s">
        <v>600</v>
      </c>
      <c r="C378" s="525"/>
      <c r="D378" s="525"/>
      <c r="E378" s="525"/>
      <c r="F378" s="525"/>
      <c r="G378" s="525"/>
      <c r="H378" s="525"/>
      <c r="I378" s="525"/>
      <c r="J378" s="525"/>
      <c r="K378" s="525"/>
      <c r="L378" s="525"/>
      <c r="M378" s="525"/>
      <c r="N378" s="525"/>
      <c r="O378" s="525"/>
      <c r="P378" s="526"/>
      <c r="Q378" s="213">
        <v>1440</v>
      </c>
      <c r="R378" s="521"/>
      <c r="S378" s="522"/>
      <c r="T378" s="523"/>
      <c r="U378" s="176" t="s">
        <v>94</v>
      </c>
    </row>
    <row r="379" spans="2:21" ht="14.4" customHeight="1">
      <c r="B379" s="528" t="s">
        <v>490</v>
      </c>
      <c r="C379" s="529"/>
      <c r="D379" s="529"/>
      <c r="E379" s="529"/>
      <c r="F379" s="529"/>
      <c r="G379" s="529"/>
      <c r="H379" s="529"/>
      <c r="I379" s="529"/>
      <c r="J379" s="529"/>
      <c r="K379" s="529"/>
      <c r="L379" s="529"/>
      <c r="M379" s="529"/>
      <c r="N379" s="529"/>
      <c r="O379" s="529"/>
      <c r="P379" s="529"/>
      <c r="Q379" s="529"/>
      <c r="R379" s="529"/>
      <c r="S379" s="529"/>
      <c r="T379" s="529"/>
      <c r="U379" s="530"/>
    </row>
    <row r="380" spans="2:21" ht="14.4" customHeight="1">
      <c r="B380" s="468" t="s">
        <v>491</v>
      </c>
      <c r="C380" s="469"/>
      <c r="D380" s="469"/>
      <c r="E380" s="469"/>
      <c r="F380" s="469"/>
      <c r="G380" s="469"/>
      <c r="H380" s="469"/>
      <c r="I380" s="469"/>
      <c r="J380" s="469"/>
      <c r="K380" s="469"/>
      <c r="L380" s="469"/>
      <c r="M380" s="469"/>
      <c r="N380" s="469"/>
      <c r="O380" s="469"/>
      <c r="P380" s="470"/>
      <c r="Q380" s="213">
        <v>1434</v>
      </c>
      <c r="R380" s="531"/>
      <c r="S380" s="532"/>
      <c r="T380" s="533"/>
      <c r="U380" s="176" t="s">
        <v>58</v>
      </c>
    </row>
    <row r="381" spans="2:21" ht="14.4" customHeight="1">
      <c r="B381" s="468" t="s">
        <v>492</v>
      </c>
      <c r="C381" s="469"/>
      <c r="D381" s="469"/>
      <c r="E381" s="469"/>
      <c r="F381" s="469"/>
      <c r="G381" s="469"/>
      <c r="H381" s="469"/>
      <c r="I381" s="469"/>
      <c r="J381" s="469"/>
      <c r="K381" s="469"/>
      <c r="L381" s="469"/>
      <c r="M381" s="469"/>
      <c r="N381" s="469"/>
      <c r="O381" s="469"/>
      <c r="P381" s="470"/>
      <c r="Q381" s="213">
        <v>1435</v>
      </c>
      <c r="R381" s="531"/>
      <c r="S381" s="532"/>
      <c r="T381" s="533"/>
      <c r="U381" s="176" t="s">
        <v>58</v>
      </c>
    </row>
    <row r="382" spans="2:21" ht="14.4" customHeight="1">
      <c r="B382" s="514" t="s">
        <v>493</v>
      </c>
      <c r="C382" s="515"/>
      <c r="D382" s="515"/>
      <c r="E382" s="515"/>
      <c r="F382" s="515"/>
      <c r="G382" s="515"/>
      <c r="H382" s="515"/>
      <c r="I382" s="515"/>
      <c r="J382" s="515"/>
      <c r="K382" s="515"/>
      <c r="L382" s="515"/>
      <c r="M382" s="515"/>
      <c r="N382" s="515"/>
      <c r="O382" s="515"/>
      <c r="P382" s="516"/>
      <c r="Q382" s="217">
        <v>1450</v>
      </c>
      <c r="R382" s="534"/>
      <c r="S382" s="535"/>
      <c r="T382" s="536"/>
      <c r="U382" s="179" t="s">
        <v>94</v>
      </c>
    </row>
    <row r="385" spans="2:21" ht="14.4" customHeight="1">
      <c r="B385" s="480" t="s">
        <v>601</v>
      </c>
      <c r="C385" s="481"/>
      <c r="D385" s="481"/>
      <c r="E385" s="481"/>
      <c r="F385" s="481"/>
      <c r="G385" s="481"/>
      <c r="H385" s="481"/>
      <c r="I385" s="481"/>
      <c r="J385" s="481"/>
      <c r="K385" s="481"/>
      <c r="L385" s="481"/>
      <c r="M385" s="481"/>
      <c r="N385" s="481"/>
      <c r="O385" s="481"/>
      <c r="P385" s="481"/>
      <c r="Q385" s="481"/>
      <c r="R385" s="481"/>
      <c r="S385" s="481"/>
      <c r="T385" s="481"/>
      <c r="U385" s="527"/>
    </row>
    <row r="386" spans="2:21" ht="14.4" customHeight="1">
      <c r="B386" s="468" t="s">
        <v>602</v>
      </c>
      <c r="C386" s="469"/>
      <c r="D386" s="469"/>
      <c r="E386" s="469"/>
      <c r="F386" s="469"/>
      <c r="G386" s="469"/>
      <c r="H386" s="469"/>
      <c r="I386" s="469"/>
      <c r="J386" s="469"/>
      <c r="K386" s="469"/>
      <c r="L386" s="469"/>
      <c r="M386" s="469"/>
      <c r="N386" s="469"/>
      <c r="O386" s="469"/>
      <c r="P386" s="470"/>
      <c r="Q386" s="213">
        <v>1703</v>
      </c>
      <c r="R386" s="521"/>
      <c r="S386" s="522"/>
      <c r="T386" s="523"/>
      <c r="U386" s="176" t="s">
        <v>58</v>
      </c>
    </row>
    <row r="387" spans="2:21" ht="14.4" customHeight="1">
      <c r="B387" s="468" t="s">
        <v>603</v>
      </c>
      <c r="C387" s="469"/>
      <c r="D387" s="469"/>
      <c r="E387" s="469"/>
      <c r="F387" s="469"/>
      <c r="G387" s="469"/>
      <c r="H387" s="469"/>
      <c r="I387" s="469"/>
      <c r="J387" s="469"/>
      <c r="K387" s="469"/>
      <c r="L387" s="469"/>
      <c r="M387" s="469"/>
      <c r="N387" s="469"/>
      <c r="O387" s="469"/>
      <c r="P387" s="470"/>
      <c r="Q387" s="213">
        <v>1719</v>
      </c>
      <c r="R387" s="521"/>
      <c r="S387" s="522"/>
      <c r="T387" s="523"/>
      <c r="U387" s="176" t="s">
        <v>89</v>
      </c>
    </row>
    <row r="388" spans="2:21" ht="14.4" customHeight="1">
      <c r="B388" s="468" t="s">
        <v>497</v>
      </c>
      <c r="C388" s="469"/>
      <c r="D388" s="469"/>
      <c r="E388" s="469"/>
      <c r="F388" s="469"/>
      <c r="G388" s="469"/>
      <c r="H388" s="469"/>
      <c r="I388" s="469"/>
      <c r="J388" s="469"/>
      <c r="K388" s="469"/>
      <c r="L388" s="469"/>
      <c r="M388" s="469"/>
      <c r="N388" s="469"/>
      <c r="O388" s="469"/>
      <c r="P388" s="470"/>
      <c r="Q388" s="213">
        <v>1492</v>
      </c>
      <c r="R388" s="521"/>
      <c r="S388" s="522"/>
      <c r="T388" s="523"/>
      <c r="U388" s="176" t="s">
        <v>58</v>
      </c>
    </row>
    <row r="389" spans="2:21" ht="14.4" customHeight="1">
      <c r="B389" s="468" t="s">
        <v>604</v>
      </c>
      <c r="C389" s="469"/>
      <c r="D389" s="469"/>
      <c r="E389" s="469"/>
      <c r="F389" s="469"/>
      <c r="G389" s="469"/>
      <c r="H389" s="469"/>
      <c r="I389" s="469"/>
      <c r="J389" s="469"/>
      <c r="K389" s="469"/>
      <c r="L389" s="469"/>
      <c r="M389" s="469"/>
      <c r="N389" s="469"/>
      <c r="O389" s="469"/>
      <c r="P389" s="470"/>
      <c r="Q389" s="213">
        <v>1704</v>
      </c>
      <c r="R389" s="521"/>
      <c r="S389" s="522"/>
      <c r="T389" s="523"/>
      <c r="U389" s="176" t="s">
        <v>58</v>
      </c>
    </row>
    <row r="390" spans="2:21" ht="14.4" customHeight="1">
      <c r="B390" s="524" t="s">
        <v>499</v>
      </c>
      <c r="C390" s="525"/>
      <c r="D390" s="525"/>
      <c r="E390" s="525"/>
      <c r="F390" s="525"/>
      <c r="G390" s="525"/>
      <c r="H390" s="525"/>
      <c r="I390" s="525"/>
      <c r="J390" s="525"/>
      <c r="K390" s="525"/>
      <c r="L390" s="525"/>
      <c r="M390" s="525"/>
      <c r="N390" s="525"/>
      <c r="O390" s="525"/>
      <c r="P390" s="526"/>
      <c r="Q390" s="213">
        <v>1720</v>
      </c>
      <c r="R390" s="521"/>
      <c r="S390" s="522"/>
      <c r="T390" s="523"/>
      <c r="U390" s="176" t="s">
        <v>94</v>
      </c>
    </row>
    <row r="391" spans="2:21" ht="14.4" customHeight="1">
      <c r="B391" s="468" t="s">
        <v>500</v>
      </c>
      <c r="C391" s="469"/>
      <c r="D391" s="469"/>
      <c r="E391" s="469"/>
      <c r="F391" s="469"/>
      <c r="G391" s="469"/>
      <c r="H391" s="469"/>
      <c r="I391" s="469"/>
      <c r="J391" s="469"/>
      <c r="K391" s="469"/>
      <c r="L391" s="469"/>
      <c r="M391" s="469"/>
      <c r="N391" s="469"/>
      <c r="O391" s="469"/>
      <c r="P391" s="470"/>
      <c r="Q391" s="213">
        <v>1493</v>
      </c>
      <c r="R391" s="521"/>
      <c r="S391" s="522"/>
      <c r="T391" s="523"/>
      <c r="U391" s="176" t="s">
        <v>89</v>
      </c>
    </row>
    <row r="392" spans="2:21" ht="14.4" customHeight="1">
      <c r="B392" s="468" t="s">
        <v>605</v>
      </c>
      <c r="C392" s="469"/>
      <c r="D392" s="469"/>
      <c r="E392" s="469"/>
      <c r="F392" s="469"/>
      <c r="G392" s="469"/>
      <c r="H392" s="469"/>
      <c r="I392" s="469"/>
      <c r="J392" s="469"/>
      <c r="K392" s="469"/>
      <c r="L392" s="469"/>
      <c r="M392" s="469"/>
      <c r="N392" s="469"/>
      <c r="O392" s="469"/>
      <c r="P392" s="470"/>
      <c r="Q392" s="213">
        <v>1494</v>
      </c>
      <c r="R392" s="521"/>
      <c r="S392" s="522"/>
      <c r="T392" s="523"/>
      <c r="U392" s="176" t="s">
        <v>89</v>
      </c>
    </row>
    <row r="393" spans="2:21" ht="14.4" customHeight="1">
      <c r="B393" s="468" t="s">
        <v>502</v>
      </c>
      <c r="C393" s="469"/>
      <c r="D393" s="469"/>
      <c r="E393" s="469"/>
      <c r="F393" s="469"/>
      <c r="G393" s="469"/>
      <c r="H393" s="469"/>
      <c r="I393" s="469"/>
      <c r="J393" s="469"/>
      <c r="K393" s="469"/>
      <c r="L393" s="469"/>
      <c r="M393" s="469"/>
      <c r="N393" s="469"/>
      <c r="O393" s="469"/>
      <c r="P393" s="470"/>
      <c r="Q393" s="213">
        <v>1725</v>
      </c>
      <c r="R393" s="521"/>
      <c r="S393" s="522"/>
      <c r="T393" s="523"/>
      <c r="U393" s="176" t="s">
        <v>89</v>
      </c>
    </row>
    <row r="394" spans="2:21" ht="14.4" customHeight="1">
      <c r="B394" s="468" t="s">
        <v>606</v>
      </c>
      <c r="C394" s="469"/>
      <c r="D394" s="469"/>
      <c r="E394" s="469"/>
      <c r="F394" s="469"/>
      <c r="G394" s="469"/>
      <c r="H394" s="469"/>
      <c r="I394" s="469"/>
      <c r="J394" s="469"/>
      <c r="K394" s="469"/>
      <c r="L394" s="469"/>
      <c r="M394" s="469"/>
      <c r="N394" s="469"/>
      <c r="O394" s="469"/>
      <c r="P394" s="470"/>
      <c r="Q394" s="213">
        <v>1727</v>
      </c>
      <c r="R394" s="521"/>
      <c r="S394" s="522"/>
      <c r="T394" s="523"/>
      <c r="U394" s="176" t="s">
        <v>89</v>
      </c>
    </row>
    <row r="395" spans="2:21" ht="14.4" customHeight="1">
      <c r="B395" s="514" t="s">
        <v>504</v>
      </c>
      <c r="C395" s="515"/>
      <c r="D395" s="515"/>
      <c r="E395" s="515"/>
      <c r="F395" s="515"/>
      <c r="G395" s="515"/>
      <c r="H395" s="515"/>
      <c r="I395" s="515"/>
      <c r="J395" s="515"/>
      <c r="K395" s="515"/>
      <c r="L395" s="515"/>
      <c r="M395" s="515"/>
      <c r="N395" s="515"/>
      <c r="O395" s="515"/>
      <c r="P395" s="516"/>
      <c r="Q395" s="217">
        <v>1500</v>
      </c>
      <c r="R395" s="517"/>
      <c r="S395" s="518"/>
      <c r="T395" s="519"/>
      <c r="U395" s="179" t="s">
        <v>94</v>
      </c>
    </row>
    <row r="398" spans="2:21" ht="13.2" customHeight="1">
      <c r="B398" s="463" t="s">
        <v>607</v>
      </c>
      <c r="C398" s="463"/>
      <c r="D398" s="463"/>
      <c r="E398" s="463"/>
      <c r="F398" s="463"/>
      <c r="G398" s="463"/>
      <c r="H398" s="463"/>
      <c r="I398" s="463"/>
      <c r="J398" s="463"/>
      <c r="K398" s="463"/>
      <c r="L398" s="463"/>
      <c r="M398" s="463"/>
      <c r="N398" s="463"/>
      <c r="O398" s="463"/>
      <c r="P398" s="463"/>
      <c r="Q398" s="463"/>
      <c r="R398" s="463"/>
      <c r="S398" s="463"/>
      <c r="T398" s="463"/>
      <c r="U398" s="463"/>
    </row>
    <row r="399" spans="2:21" ht="13.2" customHeight="1">
      <c r="B399" s="520" t="s">
        <v>608</v>
      </c>
      <c r="C399" s="520"/>
      <c r="D399" s="520"/>
      <c r="E399" s="520"/>
      <c r="F399" s="520"/>
      <c r="G399" s="520"/>
      <c r="H399" s="520"/>
      <c r="I399" s="520"/>
      <c r="J399" s="520"/>
      <c r="K399" s="520"/>
      <c r="L399" s="520"/>
      <c r="M399" s="520"/>
      <c r="N399" s="520"/>
      <c r="O399" s="520"/>
      <c r="P399" s="520"/>
      <c r="Q399" s="250">
        <v>1445</v>
      </c>
      <c r="R399" s="467"/>
      <c r="S399" s="467"/>
      <c r="T399" s="467"/>
      <c r="U399" s="282" t="s">
        <v>58</v>
      </c>
    </row>
    <row r="400" spans="2:21" ht="13.2" customHeight="1">
      <c r="B400" s="339" t="s">
        <v>609</v>
      </c>
      <c r="C400" s="339"/>
      <c r="D400" s="339"/>
      <c r="E400" s="339"/>
      <c r="F400" s="339"/>
      <c r="G400" s="339"/>
      <c r="H400" s="339"/>
      <c r="I400" s="339"/>
      <c r="J400" s="339"/>
      <c r="K400" s="339"/>
      <c r="L400" s="339"/>
      <c r="M400" s="339"/>
      <c r="N400" s="339"/>
      <c r="O400" s="339"/>
      <c r="P400" s="339"/>
      <c r="Q400" s="191">
        <v>1446</v>
      </c>
      <c r="R400" s="327"/>
      <c r="S400" s="327"/>
      <c r="T400" s="327"/>
      <c r="U400" s="152" t="s">
        <v>89</v>
      </c>
    </row>
    <row r="401" spans="2:21" ht="13.2" customHeight="1">
      <c r="B401" s="339" t="s">
        <v>610</v>
      </c>
      <c r="C401" s="339"/>
      <c r="D401" s="339"/>
      <c r="E401" s="339"/>
      <c r="F401" s="339"/>
      <c r="G401" s="339"/>
      <c r="H401" s="339"/>
      <c r="I401" s="339"/>
      <c r="J401" s="339"/>
      <c r="K401" s="339"/>
      <c r="L401" s="339"/>
      <c r="M401" s="339"/>
      <c r="N401" s="339"/>
      <c r="O401" s="339"/>
      <c r="P401" s="339"/>
      <c r="Q401" s="191">
        <v>1374</v>
      </c>
      <c r="R401" s="327"/>
      <c r="S401" s="327"/>
      <c r="T401" s="327"/>
      <c r="U401" s="152" t="s">
        <v>58</v>
      </c>
    </row>
    <row r="402" spans="2:21" ht="13.2" customHeight="1">
      <c r="B402" s="339" t="s">
        <v>611</v>
      </c>
      <c r="C402" s="339"/>
      <c r="D402" s="339"/>
      <c r="E402" s="339"/>
      <c r="F402" s="339"/>
      <c r="G402" s="339"/>
      <c r="H402" s="339"/>
      <c r="I402" s="339"/>
      <c r="J402" s="339"/>
      <c r="K402" s="339"/>
      <c r="L402" s="339"/>
      <c r="M402" s="339"/>
      <c r="N402" s="339"/>
      <c r="O402" s="339"/>
      <c r="P402" s="339"/>
      <c r="Q402" s="191">
        <v>1375</v>
      </c>
      <c r="R402" s="327"/>
      <c r="S402" s="327"/>
      <c r="T402" s="327"/>
      <c r="U402" s="152" t="s">
        <v>58</v>
      </c>
    </row>
    <row r="403" spans="2:21" ht="13.2" customHeight="1">
      <c r="B403" s="339" t="s">
        <v>612</v>
      </c>
      <c r="C403" s="339"/>
      <c r="D403" s="339"/>
      <c r="E403" s="339"/>
      <c r="F403" s="339"/>
      <c r="G403" s="339"/>
      <c r="H403" s="339"/>
      <c r="I403" s="339"/>
      <c r="J403" s="339"/>
      <c r="K403" s="339"/>
      <c r="L403" s="339"/>
      <c r="M403" s="339"/>
      <c r="N403" s="339"/>
      <c r="O403" s="339"/>
      <c r="P403" s="339"/>
      <c r="Q403" s="191">
        <v>1376</v>
      </c>
      <c r="R403" s="327"/>
      <c r="S403" s="327"/>
      <c r="T403" s="327"/>
      <c r="U403" s="152" t="s">
        <v>89</v>
      </c>
    </row>
    <row r="404" spans="2:21" ht="13.2" customHeight="1">
      <c r="B404" s="339" t="s">
        <v>613</v>
      </c>
      <c r="C404" s="339"/>
      <c r="D404" s="339"/>
      <c r="E404" s="339"/>
      <c r="F404" s="339"/>
      <c r="G404" s="339"/>
      <c r="H404" s="339"/>
      <c r="I404" s="339"/>
      <c r="J404" s="339"/>
      <c r="K404" s="339"/>
      <c r="L404" s="339"/>
      <c r="M404" s="339"/>
      <c r="N404" s="339"/>
      <c r="O404" s="339"/>
      <c r="P404" s="339"/>
      <c r="Q404" s="191">
        <v>1705</v>
      </c>
      <c r="R404" s="327"/>
      <c r="S404" s="327"/>
      <c r="T404" s="327"/>
      <c r="U404" s="152" t="s">
        <v>58</v>
      </c>
    </row>
    <row r="405" spans="2:21" ht="13.2" customHeight="1">
      <c r="B405" s="339" t="s">
        <v>512</v>
      </c>
      <c r="C405" s="339"/>
      <c r="D405" s="339"/>
      <c r="E405" s="339"/>
      <c r="F405" s="339"/>
      <c r="G405" s="339"/>
      <c r="H405" s="339"/>
      <c r="I405" s="339"/>
      <c r="J405" s="339"/>
      <c r="K405" s="339"/>
      <c r="L405" s="339"/>
      <c r="M405" s="339"/>
      <c r="N405" s="339"/>
      <c r="O405" s="339"/>
      <c r="P405" s="339"/>
      <c r="Q405" s="191">
        <v>1706</v>
      </c>
      <c r="R405" s="327"/>
      <c r="S405" s="327"/>
      <c r="T405" s="327"/>
      <c r="U405" s="152" t="s">
        <v>89</v>
      </c>
    </row>
    <row r="406" spans="2:21" ht="13.2" customHeight="1">
      <c r="B406" s="339" t="s">
        <v>595</v>
      </c>
      <c r="C406" s="339"/>
      <c r="D406" s="339"/>
      <c r="E406" s="339"/>
      <c r="F406" s="339"/>
      <c r="G406" s="339"/>
      <c r="H406" s="339"/>
      <c r="I406" s="339"/>
      <c r="J406" s="339"/>
      <c r="K406" s="339"/>
      <c r="L406" s="339"/>
      <c r="M406" s="339"/>
      <c r="N406" s="339"/>
      <c r="O406" s="339"/>
      <c r="P406" s="339"/>
      <c r="Q406" s="191">
        <v>1707</v>
      </c>
      <c r="R406" s="327"/>
      <c r="S406" s="327"/>
      <c r="T406" s="327"/>
      <c r="U406" s="152" t="s">
        <v>58</v>
      </c>
    </row>
    <row r="407" spans="2:21" ht="13.2" customHeight="1">
      <c r="B407" s="339" t="s">
        <v>614</v>
      </c>
      <c r="C407" s="339"/>
      <c r="D407" s="339"/>
      <c r="E407" s="339"/>
      <c r="F407" s="339"/>
      <c r="G407" s="339"/>
      <c r="H407" s="339"/>
      <c r="I407" s="339"/>
      <c r="J407" s="339"/>
      <c r="K407" s="339"/>
      <c r="L407" s="339"/>
      <c r="M407" s="339"/>
      <c r="N407" s="339"/>
      <c r="O407" s="339"/>
      <c r="P407" s="339"/>
      <c r="Q407" s="191">
        <v>1377</v>
      </c>
      <c r="R407" s="327"/>
      <c r="S407" s="327"/>
      <c r="T407" s="327"/>
      <c r="U407" s="152" t="s">
        <v>58</v>
      </c>
    </row>
    <row r="408" spans="2:21" ht="13.2" customHeight="1">
      <c r="B408" s="339" t="s">
        <v>615</v>
      </c>
      <c r="C408" s="339"/>
      <c r="D408" s="339"/>
      <c r="E408" s="339"/>
      <c r="F408" s="339"/>
      <c r="G408" s="339"/>
      <c r="H408" s="339"/>
      <c r="I408" s="339"/>
      <c r="J408" s="339"/>
      <c r="K408" s="339"/>
      <c r="L408" s="339"/>
      <c r="M408" s="339"/>
      <c r="N408" s="339"/>
      <c r="O408" s="339"/>
      <c r="P408" s="339"/>
      <c r="Q408" s="191">
        <v>1378</v>
      </c>
      <c r="R408" s="327"/>
      <c r="S408" s="327"/>
      <c r="T408" s="327"/>
      <c r="U408" s="152" t="s">
        <v>89</v>
      </c>
    </row>
    <row r="409" spans="2:21" ht="13.2" customHeight="1">
      <c r="B409" s="339" t="s">
        <v>515</v>
      </c>
      <c r="C409" s="339"/>
      <c r="D409" s="339"/>
      <c r="E409" s="339"/>
      <c r="F409" s="339"/>
      <c r="G409" s="339"/>
      <c r="H409" s="339"/>
      <c r="I409" s="339"/>
      <c r="J409" s="339"/>
      <c r="K409" s="339"/>
      <c r="L409" s="339"/>
      <c r="M409" s="339"/>
      <c r="N409" s="339"/>
      <c r="O409" s="339"/>
      <c r="P409" s="339"/>
      <c r="Q409" s="191">
        <v>1726</v>
      </c>
      <c r="R409" s="327"/>
      <c r="S409" s="327"/>
      <c r="T409" s="327"/>
      <c r="U409" s="152" t="s">
        <v>58</v>
      </c>
    </row>
    <row r="410" spans="2:21" ht="13.2" customHeight="1">
      <c r="B410" s="339" t="s">
        <v>516</v>
      </c>
      <c r="C410" s="339"/>
      <c r="D410" s="339"/>
      <c r="E410" s="339"/>
      <c r="F410" s="339"/>
      <c r="G410" s="339"/>
      <c r="H410" s="339"/>
      <c r="I410" s="339"/>
      <c r="J410" s="339"/>
      <c r="K410" s="339"/>
      <c r="L410" s="339"/>
      <c r="M410" s="339"/>
      <c r="N410" s="339"/>
      <c r="O410" s="339"/>
      <c r="P410" s="339"/>
      <c r="Q410" s="191">
        <v>1591</v>
      </c>
      <c r="R410" s="327"/>
      <c r="S410" s="327"/>
      <c r="T410" s="327"/>
      <c r="U410" s="152" t="s">
        <v>89</v>
      </c>
    </row>
    <row r="411" spans="2:21" ht="13.2" customHeight="1">
      <c r="B411" s="339" t="s">
        <v>616</v>
      </c>
      <c r="C411" s="339"/>
      <c r="D411" s="339"/>
      <c r="E411" s="339"/>
      <c r="F411" s="339"/>
      <c r="G411" s="339"/>
      <c r="H411" s="339"/>
      <c r="I411" s="339"/>
      <c r="J411" s="339"/>
      <c r="K411" s="339"/>
      <c r="L411" s="339"/>
      <c r="M411" s="339"/>
      <c r="N411" s="339"/>
      <c r="O411" s="339"/>
      <c r="P411" s="339"/>
      <c r="Q411" s="191">
        <v>1479</v>
      </c>
      <c r="R411" s="327"/>
      <c r="S411" s="327"/>
      <c r="T411" s="327"/>
      <c r="U411" s="152" t="s">
        <v>89</v>
      </c>
    </row>
    <row r="412" spans="2:21" ht="13.2" customHeight="1">
      <c r="B412" s="339" t="s">
        <v>617</v>
      </c>
      <c r="C412" s="339"/>
      <c r="D412" s="339"/>
      <c r="E412" s="339"/>
      <c r="F412" s="339"/>
      <c r="G412" s="339"/>
      <c r="H412" s="339"/>
      <c r="I412" s="339"/>
      <c r="J412" s="339"/>
      <c r="K412" s="339"/>
      <c r="L412" s="339"/>
      <c r="M412" s="339"/>
      <c r="N412" s="339"/>
      <c r="O412" s="339"/>
      <c r="P412" s="339"/>
      <c r="Q412" s="191">
        <v>1708</v>
      </c>
      <c r="R412" s="327"/>
      <c r="S412" s="327"/>
      <c r="T412" s="327"/>
      <c r="U412" s="152" t="s">
        <v>89</v>
      </c>
    </row>
    <row r="413" spans="2:21" ht="13.2" customHeight="1">
      <c r="B413" s="339" t="s">
        <v>574</v>
      </c>
      <c r="C413" s="339"/>
      <c r="D413" s="339"/>
      <c r="E413" s="339"/>
      <c r="F413" s="339"/>
      <c r="G413" s="339"/>
      <c r="H413" s="339"/>
      <c r="I413" s="339"/>
      <c r="J413" s="339"/>
      <c r="K413" s="339"/>
      <c r="L413" s="339"/>
      <c r="M413" s="339"/>
      <c r="N413" s="339"/>
      <c r="O413" s="339"/>
      <c r="P413" s="339"/>
      <c r="Q413" s="191">
        <v>1709</v>
      </c>
      <c r="R413" s="327"/>
      <c r="S413" s="327"/>
      <c r="T413" s="327"/>
      <c r="U413" s="152" t="s">
        <v>89</v>
      </c>
    </row>
    <row r="414" spans="2:21" ht="13.2" customHeight="1">
      <c r="B414" s="339" t="s">
        <v>519</v>
      </c>
      <c r="C414" s="339"/>
      <c r="D414" s="339"/>
      <c r="E414" s="339"/>
      <c r="F414" s="339"/>
      <c r="G414" s="339"/>
      <c r="H414" s="339"/>
      <c r="I414" s="339"/>
      <c r="J414" s="339"/>
      <c r="K414" s="339"/>
      <c r="L414" s="339"/>
      <c r="M414" s="339"/>
      <c r="N414" s="339"/>
      <c r="O414" s="339"/>
      <c r="P414" s="339"/>
      <c r="Q414" s="191">
        <v>1379</v>
      </c>
      <c r="R414" s="327"/>
      <c r="S414" s="327"/>
      <c r="T414" s="327"/>
      <c r="U414" s="152" t="s">
        <v>89</v>
      </c>
    </row>
    <row r="415" spans="2:21" ht="13.2" customHeight="1">
      <c r="B415" s="339" t="s">
        <v>487</v>
      </c>
      <c r="C415" s="339"/>
      <c r="D415" s="339"/>
      <c r="E415" s="339"/>
      <c r="F415" s="339"/>
      <c r="G415" s="339"/>
      <c r="H415" s="339"/>
      <c r="I415" s="339"/>
      <c r="J415" s="339"/>
      <c r="K415" s="339"/>
      <c r="L415" s="339"/>
      <c r="M415" s="339"/>
      <c r="N415" s="339"/>
      <c r="O415" s="339"/>
      <c r="P415" s="339"/>
      <c r="Q415" s="191">
        <v>1710</v>
      </c>
      <c r="R415" s="327"/>
      <c r="S415" s="327"/>
      <c r="T415" s="327"/>
      <c r="U415" s="152" t="s">
        <v>58</v>
      </c>
    </row>
    <row r="416" spans="2:21" ht="13.2" customHeight="1">
      <c r="B416" s="339" t="s">
        <v>618</v>
      </c>
      <c r="C416" s="339"/>
      <c r="D416" s="339"/>
      <c r="E416" s="339"/>
      <c r="F416" s="339"/>
      <c r="G416" s="339"/>
      <c r="H416" s="339"/>
      <c r="I416" s="339"/>
      <c r="J416" s="339"/>
      <c r="K416" s="339"/>
      <c r="L416" s="339"/>
      <c r="M416" s="339"/>
      <c r="N416" s="339"/>
      <c r="O416" s="339"/>
      <c r="P416" s="339"/>
      <c r="Q416" s="191">
        <v>1711</v>
      </c>
      <c r="R416" s="327"/>
      <c r="S416" s="327"/>
      <c r="T416" s="327"/>
      <c r="U416" s="152" t="s">
        <v>58</v>
      </c>
    </row>
    <row r="417" spans="2:28" ht="13.2" customHeight="1">
      <c r="B417" s="339" t="s">
        <v>521</v>
      </c>
      <c r="C417" s="339"/>
      <c r="D417" s="339"/>
      <c r="E417" s="339"/>
      <c r="F417" s="339"/>
      <c r="G417" s="339"/>
      <c r="H417" s="339"/>
      <c r="I417" s="339"/>
      <c r="J417" s="339"/>
      <c r="K417" s="339"/>
      <c r="L417" s="339"/>
      <c r="M417" s="339"/>
      <c r="N417" s="339"/>
      <c r="O417" s="339"/>
      <c r="P417" s="339"/>
      <c r="Q417" s="191">
        <v>1380</v>
      </c>
      <c r="R417" s="327"/>
      <c r="S417" s="327"/>
      <c r="T417" s="327"/>
      <c r="U417" s="152" t="s">
        <v>58</v>
      </c>
    </row>
    <row r="418" spans="2:28" ht="13.2" customHeight="1">
      <c r="B418" s="339" t="s">
        <v>522</v>
      </c>
      <c r="C418" s="339"/>
      <c r="D418" s="339"/>
      <c r="E418" s="339"/>
      <c r="F418" s="339"/>
      <c r="G418" s="339"/>
      <c r="H418" s="339"/>
      <c r="I418" s="339"/>
      <c r="J418" s="339"/>
      <c r="K418" s="339"/>
      <c r="L418" s="339"/>
      <c r="M418" s="339"/>
      <c r="N418" s="339"/>
      <c r="O418" s="339"/>
      <c r="P418" s="339"/>
      <c r="Q418" s="191">
        <v>1381</v>
      </c>
      <c r="R418" s="327"/>
      <c r="S418" s="327"/>
      <c r="T418" s="327"/>
      <c r="U418" s="152" t="s">
        <v>89</v>
      </c>
    </row>
    <row r="419" spans="2:28" ht="13.2" customHeight="1">
      <c r="B419" s="339" t="s">
        <v>619</v>
      </c>
      <c r="C419" s="339"/>
      <c r="D419" s="339"/>
      <c r="E419" s="339"/>
      <c r="F419" s="339"/>
      <c r="G419" s="339"/>
      <c r="H419" s="339"/>
      <c r="I419" s="339"/>
      <c r="J419" s="339"/>
      <c r="K419" s="339"/>
      <c r="L419" s="339"/>
      <c r="M419" s="339"/>
      <c r="N419" s="339"/>
      <c r="O419" s="339"/>
      <c r="P419" s="339"/>
      <c r="Q419" s="191">
        <v>1545</v>
      </c>
      <c r="R419" s="327"/>
      <c r="S419" s="327"/>
      <c r="T419" s="327"/>
      <c r="U419" s="152" t="s">
        <v>94</v>
      </c>
    </row>
    <row r="420" spans="2:28" ht="13.2" customHeight="1">
      <c r="B420" s="339" t="s">
        <v>620</v>
      </c>
      <c r="C420" s="339"/>
      <c r="D420" s="339"/>
      <c r="E420" s="339"/>
      <c r="F420" s="339"/>
      <c r="G420" s="339"/>
      <c r="H420" s="339"/>
      <c r="I420" s="339"/>
      <c r="J420" s="339"/>
      <c r="K420" s="339"/>
      <c r="L420" s="339"/>
      <c r="M420" s="339"/>
      <c r="N420" s="339"/>
      <c r="O420" s="339"/>
      <c r="P420" s="339"/>
      <c r="Q420" s="247">
        <v>1546</v>
      </c>
      <c r="R420" s="327"/>
      <c r="S420" s="327"/>
      <c r="T420" s="327"/>
      <c r="U420" s="155" t="s">
        <v>94</v>
      </c>
    </row>
    <row r="423" spans="2:28" ht="14.4" customHeight="1">
      <c r="B423" s="493" t="s">
        <v>621</v>
      </c>
      <c r="C423" s="494"/>
      <c r="D423" s="494"/>
      <c r="E423" s="494"/>
      <c r="F423" s="494"/>
      <c r="G423" s="494"/>
      <c r="H423" s="494"/>
      <c r="I423" s="494"/>
      <c r="J423" s="494"/>
      <c r="K423" s="494"/>
      <c r="L423" s="494"/>
      <c r="M423" s="494"/>
      <c r="N423" s="494"/>
      <c r="O423" s="494"/>
      <c r="P423" s="494"/>
      <c r="Q423" s="494"/>
      <c r="R423" s="494"/>
      <c r="S423" s="494"/>
      <c r="T423" s="494"/>
      <c r="U423" s="494"/>
      <c r="V423" s="494"/>
      <c r="W423" s="494"/>
      <c r="X423" s="494"/>
      <c r="Y423" s="494"/>
      <c r="Z423" s="494"/>
      <c r="AA423" s="494"/>
      <c r="AB423" s="494"/>
    </row>
    <row r="424" spans="2:28" ht="14.4" customHeight="1">
      <c r="B424" s="510"/>
      <c r="C424" s="510"/>
      <c r="D424" s="510"/>
      <c r="E424" s="510"/>
      <c r="F424" s="510"/>
      <c r="G424" s="510"/>
      <c r="H424" s="510"/>
      <c r="I424" s="510"/>
      <c r="J424" s="511"/>
      <c r="K424" s="337" t="s">
        <v>526</v>
      </c>
      <c r="L424" s="337"/>
      <c r="M424" s="337"/>
      <c r="N424" s="337"/>
      <c r="O424" s="326" t="s">
        <v>528</v>
      </c>
      <c r="P424" s="326"/>
      <c r="Q424" s="326"/>
      <c r="R424" s="326"/>
      <c r="S424" s="326"/>
      <c r="T424" s="326"/>
      <c r="U424" s="326"/>
      <c r="V424" s="326"/>
      <c r="W424" s="326"/>
      <c r="X424" s="337" t="s">
        <v>529</v>
      </c>
      <c r="Y424" s="337"/>
      <c r="Z424" s="337" t="s">
        <v>530</v>
      </c>
      <c r="AA424" s="337"/>
      <c r="AB424" s="498"/>
    </row>
    <row r="425" spans="2:28" ht="14.4" customHeight="1">
      <c r="B425" s="512"/>
      <c r="C425" s="512"/>
      <c r="D425" s="512"/>
      <c r="E425" s="512"/>
      <c r="F425" s="512"/>
      <c r="G425" s="512"/>
      <c r="H425" s="512"/>
      <c r="I425" s="512"/>
      <c r="J425" s="513"/>
      <c r="K425" s="337"/>
      <c r="L425" s="337"/>
      <c r="M425" s="337"/>
      <c r="N425" s="337"/>
      <c r="O425" s="326" t="s">
        <v>531</v>
      </c>
      <c r="P425" s="326"/>
      <c r="Q425" s="326"/>
      <c r="R425" s="326"/>
      <c r="S425" s="326"/>
      <c r="T425" s="326"/>
      <c r="U425" s="326"/>
      <c r="V425" s="507" t="s">
        <v>532</v>
      </c>
      <c r="W425" s="508"/>
      <c r="X425" s="337"/>
      <c r="Y425" s="337"/>
      <c r="Z425" s="337"/>
      <c r="AA425" s="337"/>
      <c r="AB425" s="499"/>
    </row>
    <row r="426" spans="2:28" ht="14.4" customHeight="1">
      <c r="B426" s="512"/>
      <c r="C426" s="512"/>
      <c r="D426" s="512"/>
      <c r="E426" s="512"/>
      <c r="F426" s="512"/>
      <c r="G426" s="512"/>
      <c r="H426" s="512"/>
      <c r="I426" s="512"/>
      <c r="J426" s="513"/>
      <c r="K426" s="504"/>
      <c r="L426" s="504"/>
      <c r="M426" s="504"/>
      <c r="N426" s="504"/>
      <c r="O426" s="509" t="s">
        <v>622</v>
      </c>
      <c r="P426" s="509"/>
      <c r="Q426" s="509"/>
      <c r="R426" s="504" t="s">
        <v>623</v>
      </c>
      <c r="S426" s="504"/>
      <c r="T426" s="504" t="s">
        <v>624</v>
      </c>
      <c r="U426" s="504"/>
      <c r="V426" s="507"/>
      <c r="W426" s="508"/>
      <c r="X426" s="504"/>
      <c r="Y426" s="504"/>
      <c r="Z426" s="504"/>
      <c r="AA426" s="504"/>
      <c r="AB426" s="499"/>
    </row>
    <row r="427" spans="2:28" ht="14.4" customHeight="1">
      <c r="B427" s="505" t="s">
        <v>625</v>
      </c>
      <c r="C427" s="444"/>
      <c r="D427" s="444"/>
      <c r="E427" s="444"/>
      <c r="F427" s="444"/>
      <c r="G427" s="444"/>
      <c r="H427" s="444"/>
      <c r="I427" s="444"/>
      <c r="J427" s="444"/>
      <c r="K427" s="283">
        <v>1451</v>
      </c>
      <c r="L427" s="327"/>
      <c r="M427" s="327"/>
      <c r="N427" s="327"/>
      <c r="O427" s="283">
        <v>1452</v>
      </c>
      <c r="P427" s="353"/>
      <c r="Q427" s="353"/>
      <c r="R427" s="284">
        <v>1752</v>
      </c>
      <c r="S427" s="196"/>
      <c r="T427" s="283">
        <v>1753</v>
      </c>
      <c r="U427" s="285"/>
      <c r="V427" s="283">
        <v>1453</v>
      </c>
      <c r="W427" s="285"/>
      <c r="X427" s="283">
        <v>1454</v>
      </c>
      <c r="Y427" s="285"/>
      <c r="Z427" s="199">
        <v>1382</v>
      </c>
      <c r="AA427" s="220"/>
      <c r="AB427" s="119" t="s">
        <v>58</v>
      </c>
    </row>
    <row r="428" spans="2:28" ht="14.4" customHeight="1">
      <c r="B428" s="505" t="s">
        <v>626</v>
      </c>
      <c r="C428" s="444"/>
      <c r="D428" s="444"/>
      <c r="E428" s="444"/>
      <c r="F428" s="444"/>
      <c r="G428" s="444"/>
      <c r="H428" s="444"/>
      <c r="I428" s="444"/>
      <c r="J428" s="444"/>
      <c r="K428" s="506"/>
      <c r="L428" s="506"/>
      <c r="M428" s="506"/>
      <c r="N428" s="506"/>
      <c r="O428" s="283">
        <v>1589</v>
      </c>
      <c r="P428" s="353"/>
      <c r="Q428" s="353"/>
      <c r="R428" s="479"/>
      <c r="S428" s="479"/>
      <c r="T428" s="283">
        <v>1845</v>
      </c>
      <c r="U428" s="285"/>
      <c r="V428" s="283">
        <v>1455</v>
      </c>
      <c r="W428" s="285"/>
      <c r="X428" s="283">
        <v>1456</v>
      </c>
      <c r="Y428" s="285"/>
      <c r="Z428" s="475"/>
      <c r="AA428" s="475"/>
      <c r="AB428" s="119" t="s">
        <v>89</v>
      </c>
    </row>
    <row r="429" spans="2:28" ht="14.4" customHeight="1">
      <c r="B429" s="505" t="s">
        <v>517</v>
      </c>
      <c r="C429" s="444"/>
      <c r="D429" s="444"/>
      <c r="E429" s="444"/>
      <c r="F429" s="444"/>
      <c r="G429" s="444"/>
      <c r="H429" s="444"/>
      <c r="I429" s="444"/>
      <c r="J429" s="444"/>
      <c r="K429" s="283">
        <v>1392</v>
      </c>
      <c r="L429" s="327"/>
      <c r="M429" s="327"/>
      <c r="N429" s="327"/>
      <c r="O429" s="283">
        <v>1393</v>
      </c>
      <c r="P429" s="353"/>
      <c r="Q429" s="353"/>
      <c r="R429" s="284">
        <v>1755</v>
      </c>
      <c r="S429" s="196"/>
      <c r="T429" s="283">
        <v>1756</v>
      </c>
      <c r="U429" s="246"/>
      <c r="V429" s="283">
        <v>1394</v>
      </c>
      <c r="W429" s="246"/>
      <c r="X429" s="283">
        <v>1395</v>
      </c>
      <c r="Y429" s="246"/>
      <c r="Z429" s="199">
        <v>1384</v>
      </c>
      <c r="AA429" s="121"/>
      <c r="AB429" s="119" t="s">
        <v>58</v>
      </c>
    </row>
    <row r="430" spans="2:28" ht="14.4" customHeight="1">
      <c r="B430" s="505" t="s">
        <v>518</v>
      </c>
      <c r="C430" s="444"/>
      <c r="D430" s="444"/>
      <c r="E430" s="444"/>
      <c r="F430" s="444"/>
      <c r="G430" s="444"/>
      <c r="H430" s="444"/>
      <c r="I430" s="444"/>
      <c r="J430" s="444"/>
      <c r="K430" s="283">
        <v>1396</v>
      </c>
      <c r="L430" s="327"/>
      <c r="M430" s="327"/>
      <c r="N430" s="327"/>
      <c r="O430" s="283">
        <v>1397</v>
      </c>
      <c r="P430" s="353"/>
      <c r="Q430" s="353"/>
      <c r="R430" s="284">
        <v>1757</v>
      </c>
      <c r="S430" s="196"/>
      <c r="T430" s="283">
        <v>1758</v>
      </c>
      <c r="U430" s="246"/>
      <c r="V430" s="283">
        <v>1398</v>
      </c>
      <c r="W430" s="246"/>
      <c r="X430" s="283">
        <v>1399</v>
      </c>
      <c r="Y430" s="246"/>
      <c r="Z430" s="199">
        <v>1385</v>
      </c>
      <c r="AA430" s="121"/>
      <c r="AB430" s="119" t="s">
        <v>89</v>
      </c>
    </row>
    <row r="431" spans="2:28" ht="14.4" customHeight="1">
      <c r="B431" s="505" t="s">
        <v>627</v>
      </c>
      <c r="C431" s="444"/>
      <c r="D431" s="444"/>
      <c r="E431" s="444"/>
      <c r="F431" s="444"/>
      <c r="G431" s="444"/>
      <c r="H431" s="444"/>
      <c r="I431" s="444"/>
      <c r="J431" s="444"/>
      <c r="K431" s="283">
        <v>1459</v>
      </c>
      <c r="L431" s="327"/>
      <c r="M431" s="327"/>
      <c r="N431" s="327"/>
      <c r="O431" s="283">
        <v>1460</v>
      </c>
      <c r="P431" s="353"/>
      <c r="Q431" s="353"/>
      <c r="R431" s="284">
        <v>1759</v>
      </c>
      <c r="S431" s="196"/>
      <c r="T431" s="283">
        <v>1760</v>
      </c>
      <c r="U431" s="246"/>
      <c r="V431" s="283">
        <v>1461</v>
      </c>
      <c r="W431" s="246"/>
      <c r="X431" s="283">
        <v>1462</v>
      </c>
      <c r="Y431" s="246"/>
      <c r="Z431" s="199">
        <v>1386</v>
      </c>
      <c r="AA431" s="121"/>
      <c r="AB431" s="119" t="s">
        <v>89</v>
      </c>
    </row>
    <row r="432" spans="2:28" ht="14.4" customHeight="1">
      <c r="B432" s="505" t="s">
        <v>541</v>
      </c>
      <c r="C432" s="444"/>
      <c r="D432" s="444"/>
      <c r="E432" s="444"/>
      <c r="F432" s="444"/>
      <c r="G432" s="444"/>
      <c r="H432" s="444"/>
      <c r="I432" s="444"/>
      <c r="J432" s="444"/>
      <c r="K432" s="283">
        <v>1463</v>
      </c>
      <c r="L432" s="327"/>
      <c r="M432" s="327"/>
      <c r="N432" s="327"/>
      <c r="O432" s="286"/>
      <c r="P432" s="347"/>
      <c r="Q432" s="347"/>
      <c r="R432" s="492"/>
      <c r="S432" s="492"/>
      <c r="T432" s="283">
        <v>1762</v>
      </c>
      <c r="U432" s="246"/>
      <c r="V432" s="283">
        <v>1465</v>
      </c>
      <c r="W432" s="246"/>
      <c r="X432" s="283">
        <v>1466</v>
      </c>
      <c r="Y432" s="246"/>
      <c r="Z432" s="492"/>
      <c r="AA432" s="492"/>
      <c r="AB432" s="119" t="s">
        <v>58</v>
      </c>
    </row>
    <row r="433" spans="2:28" ht="14.4" customHeight="1">
      <c r="B433" s="505" t="s">
        <v>542</v>
      </c>
      <c r="C433" s="444"/>
      <c r="D433" s="444"/>
      <c r="E433" s="444"/>
      <c r="F433" s="444"/>
      <c r="G433" s="444"/>
      <c r="H433" s="444"/>
      <c r="I433" s="444"/>
      <c r="J433" s="444"/>
      <c r="K433" s="283">
        <v>1467</v>
      </c>
      <c r="L433" s="327"/>
      <c r="M433" s="327"/>
      <c r="N433" s="327"/>
      <c r="O433" s="283">
        <v>1468</v>
      </c>
      <c r="P433" s="353"/>
      <c r="Q433" s="353"/>
      <c r="R433" s="283">
        <v>1763</v>
      </c>
      <c r="S433" s="196"/>
      <c r="T433" s="283">
        <v>1764</v>
      </c>
      <c r="U433" s="246"/>
      <c r="V433" s="283">
        <v>1469</v>
      </c>
      <c r="W433" s="246"/>
      <c r="X433" s="283">
        <v>1470</v>
      </c>
      <c r="Y433" s="246"/>
      <c r="Z433" s="199">
        <v>1387</v>
      </c>
      <c r="AA433" s="121"/>
      <c r="AB433" s="119" t="s">
        <v>58</v>
      </c>
    </row>
    <row r="434" spans="2:28" ht="14.4" customHeight="1">
      <c r="B434" s="505" t="s">
        <v>543</v>
      </c>
      <c r="C434" s="444"/>
      <c r="D434" s="444"/>
      <c r="E434" s="444"/>
      <c r="F434" s="444"/>
      <c r="G434" s="444"/>
      <c r="H434" s="444"/>
      <c r="I434" s="444"/>
      <c r="J434" s="444"/>
      <c r="K434" s="283">
        <v>1471</v>
      </c>
      <c r="L434" s="327"/>
      <c r="M434" s="327"/>
      <c r="N434" s="327"/>
      <c r="O434" s="283">
        <v>1472</v>
      </c>
      <c r="P434" s="353"/>
      <c r="Q434" s="353"/>
      <c r="R434" s="283">
        <v>1765</v>
      </c>
      <c r="S434" s="196"/>
      <c r="T434" s="283">
        <v>1766</v>
      </c>
      <c r="U434" s="246"/>
      <c r="V434" s="283">
        <v>1473</v>
      </c>
      <c r="W434" s="246"/>
      <c r="X434" s="283">
        <v>1474</v>
      </c>
      <c r="Y434" s="246"/>
      <c r="Z434" s="199">
        <v>1388</v>
      </c>
      <c r="AA434" s="121"/>
      <c r="AB434" s="119" t="s">
        <v>89</v>
      </c>
    </row>
    <row r="435" spans="2:28" ht="14.4" customHeight="1">
      <c r="B435" s="505" t="s">
        <v>628</v>
      </c>
      <c r="C435" s="444"/>
      <c r="D435" s="444"/>
      <c r="E435" s="444"/>
      <c r="F435" s="444"/>
      <c r="G435" s="444"/>
      <c r="H435" s="444"/>
      <c r="I435" s="444"/>
      <c r="J435" s="444"/>
      <c r="K435" s="283">
        <v>1475</v>
      </c>
      <c r="L435" s="327"/>
      <c r="M435" s="327"/>
      <c r="N435" s="327"/>
      <c r="O435" s="283">
        <v>1476</v>
      </c>
      <c r="P435" s="353"/>
      <c r="Q435" s="353"/>
      <c r="R435" s="283">
        <v>1767</v>
      </c>
      <c r="S435" s="196"/>
      <c r="T435" s="283">
        <v>1768</v>
      </c>
      <c r="U435" s="285"/>
      <c r="V435" s="283">
        <v>1477</v>
      </c>
      <c r="W435" s="285"/>
      <c r="X435" s="283">
        <v>1478</v>
      </c>
      <c r="Y435" s="285"/>
      <c r="Z435" s="199">
        <v>1389</v>
      </c>
      <c r="AA435" s="220"/>
      <c r="AB435" s="119" t="s">
        <v>89</v>
      </c>
    </row>
    <row r="436" spans="2:28" ht="14.4" customHeight="1">
      <c r="B436" s="505" t="s">
        <v>629</v>
      </c>
      <c r="C436" s="444"/>
      <c r="D436" s="444"/>
      <c r="E436" s="444"/>
      <c r="F436" s="444"/>
      <c r="G436" s="444"/>
      <c r="H436" s="444"/>
      <c r="I436" s="444"/>
      <c r="J436" s="444"/>
      <c r="K436" s="283">
        <v>1480</v>
      </c>
      <c r="L436" s="327"/>
      <c r="M436" s="327"/>
      <c r="N436" s="327"/>
      <c r="O436" s="283">
        <v>1481</v>
      </c>
      <c r="P436" s="353"/>
      <c r="Q436" s="353"/>
      <c r="R436" s="283">
        <v>1769</v>
      </c>
      <c r="S436" s="196"/>
      <c r="T436" s="283">
        <v>1770</v>
      </c>
      <c r="U436" s="285"/>
      <c r="V436" s="283">
        <v>1482</v>
      </c>
      <c r="W436" s="285"/>
      <c r="X436" s="283">
        <v>1483</v>
      </c>
      <c r="Y436" s="285"/>
      <c r="Z436" s="199">
        <v>1390</v>
      </c>
      <c r="AA436" s="220"/>
      <c r="AB436" s="119" t="s">
        <v>89</v>
      </c>
    </row>
    <row r="437" spans="2:28" ht="14.4" customHeight="1">
      <c r="B437" s="505" t="s">
        <v>630</v>
      </c>
      <c r="C437" s="444"/>
      <c r="D437" s="444"/>
      <c r="E437" s="444"/>
      <c r="F437" s="444"/>
      <c r="G437" s="444"/>
      <c r="H437" s="444"/>
      <c r="I437" s="444"/>
      <c r="J437" s="444"/>
      <c r="K437" s="283">
        <v>1484</v>
      </c>
      <c r="L437" s="327"/>
      <c r="M437" s="327"/>
      <c r="N437" s="327"/>
      <c r="O437" s="283">
        <v>1485</v>
      </c>
      <c r="P437" s="353"/>
      <c r="Q437" s="353"/>
      <c r="R437" s="283">
        <v>1771</v>
      </c>
      <c r="S437" s="196"/>
      <c r="T437" s="283">
        <v>1772</v>
      </c>
      <c r="U437" s="246"/>
      <c r="V437" s="283">
        <v>1486</v>
      </c>
      <c r="W437" s="246"/>
      <c r="X437" s="283">
        <v>1487</v>
      </c>
      <c r="Y437" s="246"/>
      <c r="Z437" s="199">
        <v>1391</v>
      </c>
      <c r="AA437" s="121"/>
      <c r="AB437" s="119" t="s">
        <v>94</v>
      </c>
    </row>
    <row r="438" spans="2:28" ht="14.4" customHeight="1">
      <c r="B438" s="505" t="s">
        <v>631</v>
      </c>
      <c r="C438" s="444"/>
      <c r="D438" s="444"/>
      <c r="E438" s="444"/>
      <c r="F438" s="444"/>
      <c r="G438" s="444"/>
      <c r="H438" s="444"/>
      <c r="I438" s="444"/>
      <c r="J438" s="444"/>
      <c r="K438" s="347"/>
      <c r="L438" s="347"/>
      <c r="M438" s="347"/>
      <c r="N438" s="347"/>
      <c r="O438" s="283">
        <v>1489</v>
      </c>
      <c r="P438" s="353"/>
      <c r="Q438" s="353"/>
      <c r="R438" s="492"/>
      <c r="S438" s="492"/>
      <c r="T438" s="283">
        <v>1846</v>
      </c>
      <c r="U438" s="246"/>
      <c r="V438" s="283">
        <v>1490</v>
      </c>
      <c r="W438" s="246"/>
      <c r="X438" s="283">
        <v>1491</v>
      </c>
      <c r="Y438" s="246"/>
      <c r="Z438" s="492"/>
      <c r="AA438" s="492"/>
      <c r="AB438" s="119" t="s">
        <v>94</v>
      </c>
    </row>
    <row r="442" spans="2:28" ht="16.2" customHeight="1">
      <c r="B442" s="493" t="s">
        <v>632</v>
      </c>
      <c r="C442" s="494"/>
      <c r="D442" s="494"/>
      <c r="E442" s="494"/>
      <c r="F442" s="494"/>
      <c r="G442" s="494"/>
      <c r="H442" s="494"/>
      <c r="I442" s="494"/>
      <c r="J442" s="494"/>
      <c r="K442" s="494"/>
      <c r="L442" s="494"/>
      <c r="M442" s="494"/>
      <c r="N442" s="494"/>
      <c r="O442" s="494"/>
      <c r="P442" s="494"/>
      <c r="Q442" s="494"/>
      <c r="R442" s="494"/>
      <c r="S442" s="494"/>
      <c r="T442" s="494"/>
      <c r="U442" s="494"/>
      <c r="V442" s="494"/>
      <c r="W442" s="494"/>
      <c r="X442" s="494"/>
      <c r="Y442" s="494"/>
      <c r="Z442" s="494"/>
      <c r="AA442" s="494"/>
      <c r="AB442" s="494"/>
    </row>
    <row r="443" spans="2:28" ht="16.2" customHeight="1">
      <c r="B443" s="495" t="s">
        <v>633</v>
      </c>
      <c r="C443" s="496"/>
      <c r="D443" s="497"/>
      <c r="E443" s="322" t="s">
        <v>549</v>
      </c>
      <c r="F443" s="323"/>
      <c r="G443" s="323"/>
      <c r="H443" s="323"/>
      <c r="I443" s="323"/>
      <c r="J443" s="323"/>
      <c r="K443" s="323"/>
      <c r="L443" s="323"/>
      <c r="M443" s="323"/>
      <c r="N443" s="323"/>
      <c r="O443" s="323"/>
      <c r="P443" s="323"/>
      <c r="Q443" s="323"/>
      <c r="R443" s="323"/>
      <c r="S443" s="324"/>
      <c r="T443" s="326" t="s">
        <v>550</v>
      </c>
      <c r="U443" s="326"/>
      <c r="V443" s="326"/>
      <c r="W443" s="326"/>
      <c r="X443" s="326"/>
      <c r="Y443" s="326"/>
      <c r="Z443" s="326"/>
      <c r="AA443" s="326"/>
      <c r="AB443" s="498"/>
    </row>
    <row r="444" spans="2:28" ht="16.2" customHeight="1">
      <c r="B444" s="495"/>
      <c r="C444" s="496"/>
      <c r="D444" s="497"/>
      <c r="E444" s="501" t="s">
        <v>634</v>
      </c>
      <c r="F444" s="502"/>
      <c r="G444" s="502"/>
      <c r="H444" s="502"/>
      <c r="I444" s="502"/>
      <c r="J444" s="503"/>
      <c r="K444" s="491" t="s">
        <v>367</v>
      </c>
      <c r="L444" s="491"/>
      <c r="M444" s="491"/>
      <c r="N444" s="491"/>
      <c r="O444" s="491"/>
      <c r="P444" s="491"/>
      <c r="Q444" s="491"/>
      <c r="R444" s="337" t="s">
        <v>553</v>
      </c>
      <c r="S444" s="337"/>
      <c r="T444" s="490" t="s">
        <v>554</v>
      </c>
      <c r="U444" s="490"/>
      <c r="V444" s="337" t="s">
        <v>555</v>
      </c>
      <c r="W444" s="337"/>
      <c r="X444" s="337"/>
      <c r="Y444" s="337"/>
      <c r="Z444" s="337" t="s">
        <v>553</v>
      </c>
      <c r="AA444" s="337"/>
      <c r="AB444" s="499"/>
    </row>
    <row r="445" spans="2:28" ht="16.2" customHeight="1">
      <c r="B445" s="495"/>
      <c r="C445" s="496"/>
      <c r="D445" s="497"/>
      <c r="E445" s="322" t="s">
        <v>635</v>
      </c>
      <c r="F445" s="324"/>
      <c r="G445" s="322" t="s">
        <v>636</v>
      </c>
      <c r="H445" s="323"/>
      <c r="I445" s="323"/>
      <c r="J445" s="324"/>
      <c r="K445" s="491" t="s">
        <v>637</v>
      </c>
      <c r="L445" s="491"/>
      <c r="M445" s="491"/>
      <c r="N445" s="491"/>
      <c r="O445" s="337" t="s">
        <v>638</v>
      </c>
      <c r="P445" s="337"/>
      <c r="Q445" s="337"/>
      <c r="R445" s="504"/>
      <c r="S445" s="504"/>
      <c r="T445" s="490"/>
      <c r="U445" s="490"/>
      <c r="V445" s="337"/>
      <c r="W445" s="337"/>
      <c r="X445" s="337"/>
      <c r="Y445" s="337"/>
      <c r="Z445" s="337"/>
      <c r="AA445" s="337"/>
      <c r="AB445" s="500"/>
    </row>
    <row r="446" spans="2:28" ht="24.6" customHeight="1">
      <c r="B446" s="475" t="s">
        <v>639</v>
      </c>
      <c r="C446" s="475"/>
      <c r="D446" s="475"/>
      <c r="E446" s="267">
        <v>1495</v>
      </c>
      <c r="F446" s="220"/>
      <c r="G446" s="283">
        <v>1496</v>
      </c>
      <c r="H446" s="353"/>
      <c r="I446" s="353"/>
      <c r="J446" s="353"/>
      <c r="K446" s="267">
        <v>1497</v>
      </c>
      <c r="L446" s="489"/>
      <c r="M446" s="489"/>
      <c r="N446" s="489"/>
      <c r="O446" s="287">
        <v>1498</v>
      </c>
      <c r="P446" s="477"/>
      <c r="Q446" s="478"/>
      <c r="R446" s="230">
        <v>1499</v>
      </c>
      <c r="S446" s="284"/>
      <c r="T446" s="284">
        <v>1501</v>
      </c>
      <c r="U446" s="196"/>
      <c r="V446" s="284">
        <v>1502</v>
      </c>
      <c r="W446" s="196"/>
      <c r="X446" s="196"/>
      <c r="Y446" s="196"/>
      <c r="Z446" s="199">
        <v>1503</v>
      </c>
      <c r="AA446" s="220"/>
      <c r="AB446" s="152" t="s">
        <v>58</v>
      </c>
    </row>
    <row r="447" spans="2:28" ht="24.6" customHeight="1">
      <c r="B447" s="475" t="s">
        <v>560</v>
      </c>
      <c r="C447" s="475"/>
      <c r="D447" s="475"/>
      <c r="E447" s="270">
        <v>1655</v>
      </c>
      <c r="F447" s="220"/>
      <c r="G447" s="288">
        <v>1656</v>
      </c>
      <c r="H447" s="353"/>
      <c r="I447" s="353"/>
      <c r="J447" s="353"/>
      <c r="K447" s="270">
        <v>1504</v>
      </c>
      <c r="L447" s="476"/>
      <c r="M447" s="476"/>
      <c r="N447" s="476"/>
      <c r="O447" s="283">
        <v>1505</v>
      </c>
      <c r="P447" s="477"/>
      <c r="Q447" s="478"/>
      <c r="R447" s="479"/>
      <c r="S447" s="479"/>
      <c r="T447" s="479"/>
      <c r="U447" s="479"/>
      <c r="V447" s="479"/>
      <c r="W447" s="479"/>
      <c r="X447" s="479"/>
      <c r="Y447" s="479"/>
      <c r="Z447" s="479"/>
      <c r="AA447" s="479"/>
      <c r="AB447" s="82" t="s">
        <v>89</v>
      </c>
    </row>
    <row r="448" spans="2:28" ht="24.6" customHeight="1">
      <c r="B448" s="475" t="s">
        <v>538</v>
      </c>
      <c r="C448" s="475"/>
      <c r="D448" s="475"/>
      <c r="E448" s="274">
        <v>1590</v>
      </c>
      <c r="F448" s="220"/>
      <c r="G448" s="283">
        <v>1436</v>
      </c>
      <c r="H448" s="353"/>
      <c r="I448" s="353"/>
      <c r="J448" s="353"/>
      <c r="K448" s="274">
        <v>1437</v>
      </c>
      <c r="L448" s="476"/>
      <c r="M448" s="476"/>
      <c r="N448" s="476"/>
      <c r="O448" s="283">
        <v>1438</v>
      </c>
      <c r="P448" s="477"/>
      <c r="Q448" s="478"/>
      <c r="R448" s="283">
        <v>1439</v>
      </c>
      <c r="S448" s="284"/>
      <c r="T448" s="284">
        <v>1441</v>
      </c>
      <c r="U448" s="196"/>
      <c r="V448" s="284">
        <v>1442</v>
      </c>
      <c r="W448" s="196"/>
      <c r="X448" s="196"/>
      <c r="Y448" s="196"/>
      <c r="Z448" s="199">
        <v>1443</v>
      </c>
      <c r="AA448" s="220"/>
      <c r="AB448" s="152" t="s">
        <v>58</v>
      </c>
    </row>
    <row r="449" spans="2:28" ht="24.6" customHeight="1">
      <c r="B449" s="475" t="s">
        <v>539</v>
      </c>
      <c r="C449" s="475"/>
      <c r="D449" s="475"/>
      <c r="E449" s="274">
        <v>1444</v>
      </c>
      <c r="F449" s="220"/>
      <c r="G449" s="283">
        <v>1447</v>
      </c>
      <c r="H449" s="353"/>
      <c r="I449" s="353"/>
      <c r="J449" s="353"/>
      <c r="K449" s="274">
        <v>1448</v>
      </c>
      <c r="L449" s="476"/>
      <c r="M449" s="476"/>
      <c r="N449" s="476"/>
      <c r="O449" s="283">
        <v>1449</v>
      </c>
      <c r="P449" s="477"/>
      <c r="Q449" s="478"/>
      <c r="R449" s="283">
        <v>1508</v>
      </c>
      <c r="S449" s="284"/>
      <c r="T449" s="284">
        <v>1509</v>
      </c>
      <c r="U449" s="196"/>
      <c r="V449" s="284">
        <v>1510</v>
      </c>
      <c r="W449" s="196"/>
      <c r="X449" s="196"/>
      <c r="Y449" s="196"/>
      <c r="Z449" s="199">
        <v>1511</v>
      </c>
      <c r="AA449" s="220"/>
      <c r="AB449" s="152" t="s">
        <v>89</v>
      </c>
    </row>
    <row r="450" spans="2:28" ht="24.6" customHeight="1">
      <c r="B450" s="475" t="s">
        <v>640</v>
      </c>
      <c r="C450" s="475"/>
      <c r="D450" s="475"/>
      <c r="E450" s="274">
        <v>1512</v>
      </c>
      <c r="F450" s="220"/>
      <c r="G450" s="283">
        <v>1513</v>
      </c>
      <c r="H450" s="353"/>
      <c r="I450" s="353"/>
      <c r="J450" s="353"/>
      <c r="K450" s="486"/>
      <c r="L450" s="487"/>
      <c r="M450" s="487"/>
      <c r="N450" s="487"/>
      <c r="O450" s="487"/>
      <c r="P450" s="487"/>
      <c r="Q450" s="488"/>
      <c r="R450" s="283">
        <v>1514</v>
      </c>
      <c r="S450" s="285"/>
      <c r="T450" s="479"/>
      <c r="U450" s="479"/>
      <c r="V450" s="479"/>
      <c r="W450" s="479"/>
      <c r="X450" s="479"/>
      <c r="Y450" s="479"/>
      <c r="Z450" s="479"/>
      <c r="AA450" s="479"/>
      <c r="AB450" s="152" t="s">
        <v>58</v>
      </c>
    </row>
    <row r="451" spans="2:28" ht="24.6" customHeight="1">
      <c r="B451" s="475" t="s">
        <v>562</v>
      </c>
      <c r="C451" s="475"/>
      <c r="D451" s="475"/>
      <c r="E451" s="274">
        <v>1515</v>
      </c>
      <c r="F451" s="196"/>
      <c r="G451" s="283">
        <v>1516</v>
      </c>
      <c r="H451" s="353"/>
      <c r="I451" s="353"/>
      <c r="J451" s="353"/>
      <c r="K451" s="270">
        <v>1517</v>
      </c>
      <c r="L451" s="476"/>
      <c r="M451" s="476"/>
      <c r="N451" s="476"/>
      <c r="O451" s="283">
        <v>1518</v>
      </c>
      <c r="P451" s="477"/>
      <c r="Q451" s="478"/>
      <c r="R451" s="283">
        <v>1519</v>
      </c>
      <c r="S451" s="285"/>
      <c r="T451" s="283">
        <v>1520</v>
      </c>
      <c r="U451" s="196"/>
      <c r="V451" s="283">
        <v>1521</v>
      </c>
      <c r="W451" s="196"/>
      <c r="X451" s="196"/>
      <c r="Y451" s="196"/>
      <c r="Z451" s="199">
        <v>1522</v>
      </c>
      <c r="AA451" s="220"/>
      <c r="AB451" s="152" t="s">
        <v>58</v>
      </c>
    </row>
    <row r="452" spans="2:28" ht="24.6" customHeight="1">
      <c r="B452" s="475" t="s">
        <v>542</v>
      </c>
      <c r="C452" s="475"/>
      <c r="D452" s="475"/>
      <c r="E452" s="274">
        <v>1523</v>
      </c>
      <c r="F452" s="196"/>
      <c r="G452" s="283">
        <v>1524</v>
      </c>
      <c r="H452" s="353"/>
      <c r="I452" s="353"/>
      <c r="J452" s="353"/>
      <c r="K452" s="270">
        <v>1525</v>
      </c>
      <c r="L452" s="476"/>
      <c r="M452" s="476"/>
      <c r="N452" s="476"/>
      <c r="O452" s="283">
        <v>1526</v>
      </c>
      <c r="P452" s="477"/>
      <c r="Q452" s="478"/>
      <c r="R452" s="283">
        <v>1527</v>
      </c>
      <c r="S452" s="246"/>
      <c r="T452" s="283">
        <v>1528</v>
      </c>
      <c r="U452" s="196"/>
      <c r="V452" s="283">
        <v>1529</v>
      </c>
      <c r="W452" s="196"/>
      <c r="X452" s="196"/>
      <c r="Y452" s="196"/>
      <c r="Z452" s="199">
        <v>1530</v>
      </c>
      <c r="AA452" s="121"/>
      <c r="AB452" s="152" t="s">
        <v>58</v>
      </c>
    </row>
    <row r="453" spans="2:28" ht="24.6" customHeight="1">
      <c r="B453" s="475" t="s">
        <v>543</v>
      </c>
      <c r="C453" s="475"/>
      <c r="D453" s="475"/>
      <c r="E453" s="274">
        <v>1531</v>
      </c>
      <c r="F453" s="196"/>
      <c r="G453" s="283">
        <v>1532</v>
      </c>
      <c r="H453" s="353"/>
      <c r="I453" s="353"/>
      <c r="J453" s="353"/>
      <c r="K453" s="270">
        <v>1533</v>
      </c>
      <c r="L453" s="476"/>
      <c r="M453" s="476"/>
      <c r="N453" s="476"/>
      <c r="O453" s="283">
        <v>1534</v>
      </c>
      <c r="P453" s="477"/>
      <c r="Q453" s="478"/>
      <c r="R453" s="283">
        <v>1535</v>
      </c>
      <c r="S453" s="246"/>
      <c r="T453" s="283">
        <v>1536</v>
      </c>
      <c r="U453" s="196"/>
      <c r="V453" s="283">
        <v>1537</v>
      </c>
      <c r="W453" s="196"/>
      <c r="X453" s="196"/>
      <c r="Y453" s="196"/>
      <c r="Z453" s="199">
        <v>1538</v>
      </c>
      <c r="AA453" s="121"/>
      <c r="AB453" s="152" t="s">
        <v>89</v>
      </c>
    </row>
    <row r="454" spans="2:28" ht="24.6" customHeight="1">
      <c r="B454" s="475" t="s">
        <v>641</v>
      </c>
      <c r="C454" s="475"/>
      <c r="D454" s="475"/>
      <c r="E454" s="274">
        <v>1539</v>
      </c>
      <c r="F454" s="196"/>
      <c r="G454" s="283">
        <v>1540</v>
      </c>
      <c r="H454" s="353"/>
      <c r="I454" s="353"/>
      <c r="J454" s="353"/>
      <c r="K454" s="270">
        <v>1541</v>
      </c>
      <c r="L454" s="476"/>
      <c r="M454" s="476"/>
      <c r="N454" s="476"/>
      <c r="O454" s="283">
        <v>1542</v>
      </c>
      <c r="P454" s="477"/>
      <c r="Q454" s="478"/>
      <c r="R454" s="283">
        <v>1543</v>
      </c>
      <c r="S454" s="285"/>
      <c r="T454" s="283">
        <v>1544</v>
      </c>
      <c r="U454" s="196"/>
      <c r="V454" s="283">
        <v>1547</v>
      </c>
      <c r="W454" s="196"/>
      <c r="X454" s="196"/>
      <c r="Y454" s="196"/>
      <c r="Z454" s="199">
        <v>1548</v>
      </c>
      <c r="AA454" s="220"/>
      <c r="AB454" s="152" t="s">
        <v>89</v>
      </c>
    </row>
    <row r="455" spans="2:28" ht="24.6" customHeight="1">
      <c r="B455" s="475" t="s">
        <v>642</v>
      </c>
      <c r="C455" s="475"/>
      <c r="D455" s="475"/>
      <c r="E455" s="270">
        <v>1549</v>
      </c>
      <c r="F455" s="196"/>
      <c r="G455" s="288">
        <v>1550</v>
      </c>
      <c r="H455" s="353"/>
      <c r="I455" s="353"/>
      <c r="J455" s="353"/>
      <c r="K455" s="270">
        <v>1551</v>
      </c>
      <c r="L455" s="476"/>
      <c r="M455" s="476"/>
      <c r="N455" s="476"/>
      <c r="O455" s="283">
        <v>1552</v>
      </c>
      <c r="P455" s="477"/>
      <c r="Q455" s="478"/>
      <c r="R455" s="288">
        <v>1553</v>
      </c>
      <c r="S455" s="285"/>
      <c r="T455" s="288">
        <v>1554</v>
      </c>
      <c r="U455" s="196"/>
      <c r="V455" s="288">
        <v>1555</v>
      </c>
      <c r="W455" s="196"/>
      <c r="X455" s="196"/>
      <c r="Y455" s="196"/>
      <c r="Z455" s="289">
        <v>1556</v>
      </c>
      <c r="AA455" s="220"/>
      <c r="AB455" s="82" t="s">
        <v>89</v>
      </c>
    </row>
    <row r="456" spans="2:28" ht="24.6" customHeight="1">
      <c r="B456" s="475" t="s">
        <v>643</v>
      </c>
      <c r="C456" s="475"/>
      <c r="D456" s="475"/>
      <c r="E456" s="270">
        <v>1557</v>
      </c>
      <c r="F456" s="220"/>
      <c r="G456" s="288">
        <v>1558</v>
      </c>
      <c r="H456" s="353"/>
      <c r="I456" s="353"/>
      <c r="J456" s="353"/>
      <c r="K456" s="483"/>
      <c r="L456" s="484"/>
      <c r="M456" s="484"/>
      <c r="N456" s="484"/>
      <c r="O456" s="484"/>
      <c r="P456" s="484"/>
      <c r="Q456" s="485"/>
      <c r="R456" s="288">
        <v>1559</v>
      </c>
      <c r="S456" s="285"/>
      <c r="T456" s="288">
        <v>1560</v>
      </c>
      <c r="U456" s="196"/>
      <c r="V456" s="288">
        <v>1561</v>
      </c>
      <c r="W456" s="196"/>
      <c r="X456" s="196"/>
      <c r="Y456" s="196"/>
      <c r="Z456" s="289">
        <v>1562</v>
      </c>
      <c r="AA456" s="220"/>
      <c r="AB456" s="82" t="s">
        <v>89</v>
      </c>
    </row>
    <row r="457" spans="2:28" ht="24.6" customHeight="1">
      <c r="B457" s="475" t="s">
        <v>546</v>
      </c>
      <c r="C457" s="475"/>
      <c r="D457" s="475"/>
      <c r="E457" s="274">
        <v>1563</v>
      </c>
      <c r="F457" s="220"/>
      <c r="G457" s="283">
        <v>1564</v>
      </c>
      <c r="H457" s="353"/>
      <c r="I457" s="353"/>
      <c r="J457" s="353"/>
      <c r="K457" s="270">
        <v>1565</v>
      </c>
      <c r="L457" s="476"/>
      <c r="M457" s="476"/>
      <c r="N457" s="476"/>
      <c r="O457" s="283">
        <v>1566</v>
      </c>
      <c r="P457" s="477"/>
      <c r="Q457" s="478"/>
      <c r="R457" s="283">
        <v>1567</v>
      </c>
      <c r="S457" s="285"/>
      <c r="T457" s="283">
        <v>1568</v>
      </c>
      <c r="U457" s="196"/>
      <c r="V457" s="283">
        <v>1569</v>
      </c>
      <c r="W457" s="196"/>
      <c r="X457" s="196"/>
      <c r="Y457" s="196"/>
      <c r="Z457" s="199">
        <v>1570</v>
      </c>
      <c r="AA457" s="220"/>
      <c r="AB457" s="152" t="s">
        <v>94</v>
      </c>
    </row>
    <row r="458" spans="2:28" ht="24.6" customHeight="1">
      <c r="B458" s="475" t="s">
        <v>547</v>
      </c>
      <c r="C458" s="475"/>
      <c r="D458" s="475"/>
      <c r="E458" s="277">
        <v>1368</v>
      </c>
      <c r="F458" s="220"/>
      <c r="G458" s="283">
        <v>1371</v>
      </c>
      <c r="H458" s="353"/>
      <c r="I458" s="353"/>
      <c r="J458" s="353"/>
      <c r="K458" s="270">
        <v>1571</v>
      </c>
      <c r="L458" s="476"/>
      <c r="M458" s="476"/>
      <c r="N458" s="476"/>
      <c r="O458" s="283">
        <v>1572</v>
      </c>
      <c r="P458" s="477"/>
      <c r="Q458" s="478"/>
      <c r="R458" s="479"/>
      <c r="S458" s="479"/>
      <c r="T458" s="479"/>
      <c r="U458" s="479"/>
      <c r="V458" s="479"/>
      <c r="W458" s="479"/>
      <c r="X458" s="479"/>
      <c r="Y458" s="479"/>
      <c r="Z458" s="479"/>
      <c r="AA458" s="479"/>
      <c r="AB458" s="155" t="s">
        <v>94</v>
      </c>
    </row>
    <row r="461" spans="2:28" ht="15.6" customHeight="1">
      <c r="B461" s="480" t="s">
        <v>644</v>
      </c>
      <c r="C461" s="481"/>
      <c r="D461" s="481"/>
      <c r="E461" s="481"/>
      <c r="F461" s="481"/>
      <c r="G461" s="481"/>
      <c r="H461" s="481"/>
      <c r="I461" s="481"/>
      <c r="J461" s="481"/>
      <c r="K461" s="481"/>
      <c r="L461" s="481"/>
      <c r="M461" s="481"/>
      <c r="N461" s="481"/>
      <c r="O461" s="481"/>
      <c r="P461" s="481"/>
      <c r="Q461" s="481"/>
      <c r="R461" s="482"/>
      <c r="S461" s="482"/>
      <c r="T461" s="482"/>
      <c r="U461" s="481"/>
    </row>
    <row r="462" spans="2:28" ht="15.6" customHeight="1">
      <c r="B462" s="472"/>
      <c r="C462" s="473"/>
      <c r="D462" s="473"/>
      <c r="E462" s="473"/>
      <c r="F462" s="473"/>
      <c r="G462" s="473"/>
      <c r="H462" s="473"/>
      <c r="I462" s="473"/>
      <c r="J462" s="473"/>
      <c r="K462" s="473"/>
      <c r="L462" s="473"/>
      <c r="M462" s="473"/>
      <c r="N462" s="473"/>
      <c r="O462" s="473"/>
      <c r="P462" s="473"/>
      <c r="Q462" s="473"/>
      <c r="R462" s="474" t="s">
        <v>567</v>
      </c>
      <c r="S462" s="474"/>
      <c r="T462" s="474"/>
      <c r="U462" s="290"/>
    </row>
    <row r="463" spans="2:28" ht="15.6" customHeight="1">
      <c r="B463" s="468" t="s">
        <v>568</v>
      </c>
      <c r="C463" s="469"/>
      <c r="D463" s="469"/>
      <c r="E463" s="469"/>
      <c r="F463" s="469"/>
      <c r="G463" s="469"/>
      <c r="H463" s="469"/>
      <c r="I463" s="469"/>
      <c r="J463" s="469"/>
      <c r="K463" s="469"/>
      <c r="L463" s="469"/>
      <c r="M463" s="469"/>
      <c r="N463" s="469"/>
      <c r="O463" s="469"/>
      <c r="P463" s="470"/>
      <c r="Q463" s="291">
        <v>1600</v>
      </c>
      <c r="R463" s="445"/>
      <c r="S463" s="471"/>
      <c r="T463" s="446"/>
      <c r="U463" s="152" t="s">
        <v>58</v>
      </c>
    </row>
    <row r="464" spans="2:28" ht="15.6" customHeight="1">
      <c r="B464" s="468" t="s">
        <v>569</v>
      </c>
      <c r="C464" s="469"/>
      <c r="D464" s="469"/>
      <c r="E464" s="469"/>
      <c r="F464" s="469"/>
      <c r="G464" s="469"/>
      <c r="H464" s="469"/>
      <c r="I464" s="469"/>
      <c r="J464" s="469"/>
      <c r="K464" s="469"/>
      <c r="L464" s="469"/>
      <c r="M464" s="469"/>
      <c r="N464" s="469"/>
      <c r="O464" s="469"/>
      <c r="P464" s="470"/>
      <c r="Q464" s="291">
        <v>1819</v>
      </c>
      <c r="R464" s="445"/>
      <c r="S464" s="471"/>
      <c r="T464" s="446"/>
      <c r="U464" s="152" t="s">
        <v>58</v>
      </c>
    </row>
    <row r="465" spans="2:21" ht="15.6" customHeight="1">
      <c r="B465" s="468" t="s">
        <v>570</v>
      </c>
      <c r="C465" s="469"/>
      <c r="D465" s="469"/>
      <c r="E465" s="469"/>
      <c r="F465" s="469"/>
      <c r="G465" s="469"/>
      <c r="H465" s="469"/>
      <c r="I465" s="469"/>
      <c r="J465" s="469"/>
      <c r="K465" s="469"/>
      <c r="L465" s="469"/>
      <c r="M465" s="469"/>
      <c r="N465" s="469"/>
      <c r="O465" s="469"/>
      <c r="P465" s="470"/>
      <c r="Q465" s="291">
        <v>1601</v>
      </c>
      <c r="R465" s="445"/>
      <c r="S465" s="471"/>
      <c r="T465" s="446"/>
      <c r="U465" s="152" t="s">
        <v>58</v>
      </c>
    </row>
    <row r="466" spans="2:21" ht="15.6" customHeight="1">
      <c r="B466" s="468" t="s">
        <v>571</v>
      </c>
      <c r="C466" s="469"/>
      <c r="D466" s="469"/>
      <c r="E466" s="469"/>
      <c r="F466" s="469"/>
      <c r="G466" s="469"/>
      <c r="H466" s="469"/>
      <c r="I466" s="469"/>
      <c r="J466" s="469"/>
      <c r="K466" s="469"/>
      <c r="L466" s="469"/>
      <c r="M466" s="469"/>
      <c r="N466" s="469"/>
      <c r="O466" s="469"/>
      <c r="P466" s="470"/>
      <c r="Q466" s="291">
        <v>1602</v>
      </c>
      <c r="R466" s="445"/>
      <c r="S466" s="471"/>
      <c r="T466" s="446"/>
      <c r="U466" s="152" t="s">
        <v>58</v>
      </c>
    </row>
    <row r="467" spans="2:21" ht="15.6" customHeight="1">
      <c r="B467" s="468" t="s">
        <v>572</v>
      </c>
      <c r="C467" s="469"/>
      <c r="D467" s="469"/>
      <c r="E467" s="469"/>
      <c r="F467" s="469"/>
      <c r="G467" s="469"/>
      <c r="H467" s="469"/>
      <c r="I467" s="469"/>
      <c r="J467" s="469"/>
      <c r="K467" s="469"/>
      <c r="L467" s="469"/>
      <c r="M467" s="469"/>
      <c r="N467" s="469"/>
      <c r="O467" s="469"/>
      <c r="P467" s="470"/>
      <c r="Q467" s="291">
        <v>1603</v>
      </c>
      <c r="R467" s="445"/>
      <c r="S467" s="471"/>
      <c r="T467" s="446"/>
      <c r="U467" s="152" t="s">
        <v>58</v>
      </c>
    </row>
    <row r="468" spans="2:21" ht="15.6" customHeight="1">
      <c r="B468" s="468" t="s">
        <v>645</v>
      </c>
      <c r="C468" s="469"/>
      <c r="D468" s="469"/>
      <c r="E468" s="469"/>
      <c r="F468" s="469"/>
      <c r="G468" s="469"/>
      <c r="H468" s="469"/>
      <c r="I468" s="469"/>
      <c r="J468" s="469"/>
      <c r="K468" s="469"/>
      <c r="L468" s="469"/>
      <c r="M468" s="469"/>
      <c r="N468" s="469"/>
      <c r="O468" s="469"/>
      <c r="P468" s="470"/>
      <c r="Q468" s="291">
        <v>1604</v>
      </c>
      <c r="R468" s="445"/>
      <c r="S468" s="471"/>
      <c r="T468" s="446"/>
      <c r="U468" s="152" t="s">
        <v>58</v>
      </c>
    </row>
    <row r="469" spans="2:21" ht="15.6" customHeight="1">
      <c r="B469" s="468" t="s">
        <v>646</v>
      </c>
      <c r="C469" s="469"/>
      <c r="D469" s="469"/>
      <c r="E469" s="469"/>
      <c r="F469" s="469"/>
      <c r="G469" s="469"/>
      <c r="H469" s="469"/>
      <c r="I469" s="469"/>
      <c r="J469" s="469"/>
      <c r="K469" s="469"/>
      <c r="L469" s="469"/>
      <c r="M469" s="469"/>
      <c r="N469" s="469"/>
      <c r="O469" s="469"/>
      <c r="P469" s="470"/>
      <c r="Q469" s="291">
        <v>1605</v>
      </c>
      <c r="R469" s="445"/>
      <c r="S469" s="471"/>
      <c r="T469" s="446"/>
      <c r="U469" s="152" t="s">
        <v>58</v>
      </c>
    </row>
    <row r="470" spans="2:21" ht="15.6" customHeight="1">
      <c r="B470" s="468" t="s">
        <v>573</v>
      </c>
      <c r="C470" s="469"/>
      <c r="D470" s="469"/>
      <c r="E470" s="469"/>
      <c r="F470" s="469"/>
      <c r="G470" s="469"/>
      <c r="H470" s="469"/>
      <c r="I470" s="469"/>
      <c r="J470" s="469"/>
      <c r="K470" s="469"/>
      <c r="L470" s="469"/>
      <c r="M470" s="469"/>
      <c r="N470" s="469"/>
      <c r="O470" s="469"/>
      <c r="P470" s="470"/>
      <c r="Q470" s="291">
        <v>1606</v>
      </c>
      <c r="R470" s="445"/>
      <c r="S470" s="471"/>
      <c r="T470" s="446"/>
      <c r="U470" s="152" t="s">
        <v>58</v>
      </c>
    </row>
    <row r="471" spans="2:21" ht="15.6" customHeight="1">
      <c r="B471" s="468" t="s">
        <v>443</v>
      </c>
      <c r="C471" s="469"/>
      <c r="D471" s="469"/>
      <c r="E471" s="469"/>
      <c r="F471" s="469"/>
      <c r="G471" s="469"/>
      <c r="H471" s="469"/>
      <c r="I471" s="469"/>
      <c r="J471" s="469"/>
      <c r="K471" s="469"/>
      <c r="L471" s="469"/>
      <c r="M471" s="469"/>
      <c r="N471" s="469"/>
      <c r="O471" s="469"/>
      <c r="P471" s="470"/>
      <c r="Q471" s="291">
        <v>1607</v>
      </c>
      <c r="R471" s="445"/>
      <c r="S471" s="471"/>
      <c r="T471" s="446"/>
      <c r="U471" s="152" t="s">
        <v>58</v>
      </c>
    </row>
    <row r="472" spans="2:21" ht="15.6" customHeight="1">
      <c r="B472" s="468" t="s">
        <v>647</v>
      </c>
      <c r="C472" s="469"/>
      <c r="D472" s="469"/>
      <c r="E472" s="469"/>
      <c r="F472" s="469"/>
      <c r="G472" s="469"/>
      <c r="H472" s="469"/>
      <c r="I472" s="469"/>
      <c r="J472" s="469"/>
      <c r="K472" s="469"/>
      <c r="L472" s="469"/>
      <c r="M472" s="469"/>
      <c r="N472" s="469"/>
      <c r="O472" s="469"/>
      <c r="P472" s="470"/>
      <c r="Q472" s="291">
        <v>1608</v>
      </c>
      <c r="R472" s="445"/>
      <c r="S472" s="471"/>
      <c r="T472" s="446"/>
      <c r="U472" s="152" t="s">
        <v>58</v>
      </c>
    </row>
    <row r="473" spans="2:21" ht="15.6" customHeight="1">
      <c r="B473" s="468" t="s">
        <v>648</v>
      </c>
      <c r="C473" s="469"/>
      <c r="D473" s="469"/>
      <c r="E473" s="469"/>
      <c r="F473" s="469"/>
      <c r="G473" s="469"/>
      <c r="H473" s="469"/>
      <c r="I473" s="469"/>
      <c r="J473" s="469"/>
      <c r="K473" s="469"/>
      <c r="L473" s="469"/>
      <c r="M473" s="469"/>
      <c r="N473" s="469"/>
      <c r="O473" s="469"/>
      <c r="P473" s="470"/>
      <c r="Q473" s="291">
        <v>1609</v>
      </c>
      <c r="R473" s="445"/>
      <c r="S473" s="471"/>
      <c r="T473" s="446"/>
      <c r="U473" s="152" t="s">
        <v>58</v>
      </c>
    </row>
    <row r="474" spans="2:21" ht="15.6" customHeight="1">
      <c r="B474" s="468" t="s">
        <v>576</v>
      </c>
      <c r="C474" s="469"/>
      <c r="D474" s="469"/>
      <c r="E474" s="469"/>
      <c r="F474" s="469"/>
      <c r="G474" s="469"/>
      <c r="H474" s="469"/>
      <c r="I474" s="469"/>
      <c r="J474" s="469"/>
      <c r="K474" s="469"/>
      <c r="L474" s="469"/>
      <c r="M474" s="469"/>
      <c r="N474" s="469"/>
      <c r="O474" s="469"/>
      <c r="P474" s="470"/>
      <c r="Q474" s="291">
        <v>1610</v>
      </c>
      <c r="R474" s="445"/>
      <c r="S474" s="471"/>
      <c r="T474" s="446"/>
      <c r="U474" s="152" t="s">
        <v>94</v>
      </c>
    </row>
    <row r="475" spans="2:21" ht="15.6" customHeight="1">
      <c r="B475" s="468" t="s">
        <v>577</v>
      </c>
      <c r="C475" s="469"/>
      <c r="D475" s="469"/>
      <c r="E475" s="469"/>
      <c r="F475" s="469"/>
      <c r="G475" s="469"/>
      <c r="H475" s="469"/>
      <c r="I475" s="469"/>
      <c r="J475" s="469"/>
      <c r="K475" s="469"/>
      <c r="L475" s="469"/>
      <c r="M475" s="469"/>
      <c r="N475" s="469"/>
      <c r="O475" s="469"/>
      <c r="P475" s="470"/>
      <c r="Q475" s="291">
        <v>1611</v>
      </c>
      <c r="R475" s="445"/>
      <c r="S475" s="471"/>
      <c r="T475" s="446"/>
      <c r="U475" s="152" t="s">
        <v>89</v>
      </c>
    </row>
    <row r="476" spans="2:21" ht="15.6" customHeight="1">
      <c r="B476" s="468" t="s">
        <v>578</v>
      </c>
      <c r="C476" s="469"/>
      <c r="D476" s="469"/>
      <c r="E476" s="469"/>
      <c r="F476" s="469"/>
      <c r="G476" s="469"/>
      <c r="H476" s="469"/>
      <c r="I476" s="469"/>
      <c r="J476" s="469"/>
      <c r="K476" s="469"/>
      <c r="L476" s="469"/>
      <c r="M476" s="469"/>
      <c r="N476" s="469"/>
      <c r="O476" s="469"/>
      <c r="P476" s="470"/>
      <c r="Q476" s="291">
        <v>1612</v>
      </c>
      <c r="R476" s="445"/>
      <c r="S476" s="471"/>
      <c r="T476" s="446"/>
      <c r="U476" s="152" t="s">
        <v>89</v>
      </c>
    </row>
    <row r="477" spans="2:21" ht="15.6" customHeight="1">
      <c r="B477" s="468" t="s">
        <v>579</v>
      </c>
      <c r="C477" s="469"/>
      <c r="D477" s="469"/>
      <c r="E477" s="469"/>
      <c r="F477" s="469"/>
      <c r="G477" s="469"/>
      <c r="H477" s="469"/>
      <c r="I477" s="469"/>
      <c r="J477" s="469"/>
      <c r="K477" s="469"/>
      <c r="L477" s="469"/>
      <c r="M477" s="469"/>
      <c r="N477" s="469"/>
      <c r="O477" s="469"/>
      <c r="P477" s="470"/>
      <c r="Q477" s="291">
        <v>1613</v>
      </c>
      <c r="R477" s="445"/>
      <c r="S477" s="471"/>
      <c r="T477" s="446"/>
      <c r="U477" s="152" t="s">
        <v>89</v>
      </c>
    </row>
    <row r="478" spans="2:21" ht="15.6" customHeight="1">
      <c r="B478" s="468" t="s">
        <v>580</v>
      </c>
      <c r="C478" s="469"/>
      <c r="D478" s="469"/>
      <c r="E478" s="469"/>
      <c r="F478" s="469"/>
      <c r="G478" s="469"/>
      <c r="H478" s="469"/>
      <c r="I478" s="469"/>
      <c r="J478" s="469"/>
      <c r="K478" s="469"/>
      <c r="L478" s="469"/>
      <c r="M478" s="469"/>
      <c r="N478" s="469"/>
      <c r="O478" s="469"/>
      <c r="P478" s="470"/>
      <c r="Q478" s="291">
        <v>1614</v>
      </c>
      <c r="R478" s="445"/>
      <c r="S478" s="471"/>
      <c r="T478" s="446"/>
      <c r="U478" s="152" t="s">
        <v>89</v>
      </c>
    </row>
    <row r="479" spans="2:21" ht="15.6" customHeight="1">
      <c r="B479" s="468" t="s">
        <v>581</v>
      </c>
      <c r="C479" s="469"/>
      <c r="D479" s="469"/>
      <c r="E479" s="469"/>
      <c r="F479" s="469"/>
      <c r="G479" s="469"/>
      <c r="H479" s="469"/>
      <c r="I479" s="469"/>
      <c r="J479" s="469"/>
      <c r="K479" s="469"/>
      <c r="L479" s="469"/>
      <c r="M479" s="469"/>
      <c r="N479" s="469"/>
      <c r="O479" s="469"/>
      <c r="P479" s="470"/>
      <c r="Q479" s="291">
        <v>1820</v>
      </c>
      <c r="R479" s="445"/>
      <c r="S479" s="471"/>
      <c r="T479" s="446"/>
      <c r="U479" s="152" t="s">
        <v>89</v>
      </c>
    </row>
    <row r="480" spans="2:21" ht="15.6" customHeight="1">
      <c r="B480" s="468" t="s">
        <v>582</v>
      </c>
      <c r="C480" s="469"/>
      <c r="D480" s="469"/>
      <c r="E480" s="469"/>
      <c r="F480" s="469"/>
      <c r="G480" s="469"/>
      <c r="H480" s="469"/>
      <c r="I480" s="469"/>
      <c r="J480" s="469"/>
      <c r="K480" s="469"/>
      <c r="L480" s="469"/>
      <c r="M480" s="469"/>
      <c r="N480" s="469"/>
      <c r="O480" s="469"/>
      <c r="P480" s="470"/>
      <c r="Q480" s="291">
        <v>1615</v>
      </c>
      <c r="R480" s="445"/>
      <c r="S480" s="471"/>
      <c r="T480" s="446"/>
      <c r="U480" s="152" t="s">
        <v>89</v>
      </c>
    </row>
    <row r="481" spans="2:21" ht="15.6" customHeight="1">
      <c r="B481" s="468" t="s">
        <v>583</v>
      </c>
      <c r="C481" s="469"/>
      <c r="D481" s="469"/>
      <c r="E481" s="469"/>
      <c r="F481" s="469"/>
      <c r="G481" s="469"/>
      <c r="H481" s="469"/>
      <c r="I481" s="469"/>
      <c r="J481" s="469"/>
      <c r="K481" s="469"/>
      <c r="L481" s="469"/>
      <c r="M481" s="469"/>
      <c r="N481" s="469"/>
      <c r="O481" s="469"/>
      <c r="P481" s="470"/>
      <c r="Q481" s="291">
        <v>1616</v>
      </c>
      <c r="R481" s="445"/>
      <c r="S481" s="471"/>
      <c r="T481" s="446"/>
      <c r="U481" s="152" t="s">
        <v>89</v>
      </c>
    </row>
    <row r="482" spans="2:21" ht="15.6" customHeight="1">
      <c r="B482" s="468" t="s">
        <v>584</v>
      </c>
      <c r="C482" s="469"/>
      <c r="D482" s="469"/>
      <c r="E482" s="469"/>
      <c r="F482" s="469"/>
      <c r="G482" s="469"/>
      <c r="H482" s="469"/>
      <c r="I482" s="469"/>
      <c r="J482" s="469"/>
      <c r="K482" s="469"/>
      <c r="L482" s="469"/>
      <c r="M482" s="469"/>
      <c r="N482" s="469"/>
      <c r="O482" s="469"/>
      <c r="P482" s="470"/>
      <c r="Q482" s="291">
        <v>1617</v>
      </c>
      <c r="R482" s="445"/>
      <c r="S482" s="471"/>
      <c r="T482" s="446"/>
      <c r="U482" s="152" t="s">
        <v>89</v>
      </c>
    </row>
    <row r="483" spans="2:21" ht="15.6" customHeight="1">
      <c r="B483" s="468" t="s">
        <v>585</v>
      </c>
      <c r="C483" s="469"/>
      <c r="D483" s="469"/>
      <c r="E483" s="469"/>
      <c r="F483" s="469"/>
      <c r="G483" s="469"/>
      <c r="H483" s="469"/>
      <c r="I483" s="469"/>
      <c r="J483" s="469"/>
      <c r="K483" s="469"/>
      <c r="L483" s="469"/>
      <c r="M483" s="469"/>
      <c r="N483" s="469"/>
      <c r="O483" s="469"/>
      <c r="P483" s="470"/>
      <c r="Q483" s="291">
        <v>1618</v>
      </c>
      <c r="R483" s="445"/>
      <c r="S483" s="471"/>
      <c r="T483" s="446"/>
      <c r="U483" s="152" t="s">
        <v>89</v>
      </c>
    </row>
    <row r="484" spans="2:21" ht="15.6" customHeight="1">
      <c r="B484" s="468" t="s">
        <v>586</v>
      </c>
      <c r="C484" s="469"/>
      <c r="D484" s="469"/>
      <c r="E484" s="469"/>
      <c r="F484" s="469"/>
      <c r="G484" s="469"/>
      <c r="H484" s="469"/>
      <c r="I484" s="469"/>
      <c r="J484" s="469"/>
      <c r="K484" s="469"/>
      <c r="L484" s="469"/>
      <c r="M484" s="469"/>
      <c r="N484" s="469"/>
      <c r="O484" s="469"/>
      <c r="P484" s="470"/>
      <c r="Q484" s="291">
        <v>1620</v>
      </c>
      <c r="R484" s="445"/>
      <c r="S484" s="471"/>
      <c r="T484" s="446"/>
      <c r="U484" s="152" t="s">
        <v>89</v>
      </c>
    </row>
    <row r="485" spans="2:21" ht="15.6" customHeight="1">
      <c r="B485" s="468" t="s">
        <v>587</v>
      </c>
      <c r="C485" s="469"/>
      <c r="D485" s="469"/>
      <c r="E485" s="469"/>
      <c r="F485" s="469"/>
      <c r="G485" s="469"/>
      <c r="H485" s="469"/>
      <c r="I485" s="469"/>
      <c r="J485" s="469"/>
      <c r="K485" s="469"/>
      <c r="L485" s="469"/>
      <c r="M485" s="469"/>
      <c r="N485" s="469"/>
      <c r="O485" s="469"/>
      <c r="P485" s="470"/>
      <c r="Q485" s="291">
        <v>1621</v>
      </c>
      <c r="R485" s="445"/>
      <c r="S485" s="471"/>
      <c r="T485" s="446"/>
      <c r="U485" s="152" t="s">
        <v>89</v>
      </c>
    </row>
    <row r="486" spans="2:21" ht="15.6" customHeight="1">
      <c r="B486" s="468" t="s">
        <v>589</v>
      </c>
      <c r="C486" s="469"/>
      <c r="D486" s="469"/>
      <c r="E486" s="469"/>
      <c r="F486" s="469"/>
      <c r="G486" s="469"/>
      <c r="H486" s="469"/>
      <c r="I486" s="469"/>
      <c r="J486" s="469"/>
      <c r="K486" s="469"/>
      <c r="L486" s="469"/>
      <c r="M486" s="469"/>
      <c r="N486" s="469"/>
      <c r="O486" s="469"/>
      <c r="P486" s="470"/>
      <c r="Q486" s="291">
        <v>1622</v>
      </c>
      <c r="R486" s="445"/>
      <c r="S486" s="471"/>
      <c r="T486" s="446"/>
      <c r="U486" s="152" t="s">
        <v>89</v>
      </c>
    </row>
    <row r="487" spans="2:21" ht="15.6" customHeight="1">
      <c r="B487" s="468" t="s">
        <v>592</v>
      </c>
      <c r="C487" s="469"/>
      <c r="D487" s="469"/>
      <c r="E487" s="469"/>
      <c r="F487" s="469"/>
      <c r="G487" s="469"/>
      <c r="H487" s="469"/>
      <c r="I487" s="469"/>
      <c r="J487" s="469"/>
      <c r="K487" s="469"/>
      <c r="L487" s="469"/>
      <c r="M487" s="469"/>
      <c r="N487" s="469"/>
      <c r="O487" s="469"/>
      <c r="P487" s="470"/>
      <c r="Q487" s="291">
        <v>1624</v>
      </c>
      <c r="R487" s="445"/>
      <c r="S487" s="471"/>
      <c r="T487" s="446"/>
      <c r="U487" s="152" t="s">
        <v>89</v>
      </c>
    </row>
    <row r="488" spans="2:21" ht="15.6" customHeight="1">
      <c r="B488" s="468" t="s">
        <v>593</v>
      </c>
      <c r="C488" s="469"/>
      <c r="D488" s="469"/>
      <c r="E488" s="469"/>
      <c r="F488" s="469"/>
      <c r="G488" s="469"/>
      <c r="H488" s="469"/>
      <c r="I488" s="469"/>
      <c r="J488" s="469"/>
      <c r="K488" s="469"/>
      <c r="L488" s="469"/>
      <c r="M488" s="469"/>
      <c r="N488" s="469"/>
      <c r="O488" s="469"/>
      <c r="P488" s="470"/>
      <c r="Q488" s="291">
        <v>1625</v>
      </c>
      <c r="R488" s="445"/>
      <c r="S488" s="471"/>
      <c r="T488" s="446"/>
      <c r="U488" s="152" t="s">
        <v>89</v>
      </c>
    </row>
    <row r="489" spans="2:21" ht="15.6" customHeight="1">
      <c r="B489" s="468" t="s">
        <v>594</v>
      </c>
      <c r="C489" s="469"/>
      <c r="D489" s="469"/>
      <c r="E489" s="469"/>
      <c r="F489" s="469"/>
      <c r="G489" s="469"/>
      <c r="H489" s="469"/>
      <c r="I489" s="469"/>
      <c r="J489" s="469"/>
      <c r="K489" s="469"/>
      <c r="L489" s="469"/>
      <c r="M489" s="469"/>
      <c r="N489" s="469"/>
      <c r="O489" s="469"/>
      <c r="P489" s="470"/>
      <c r="Q489" s="291">
        <v>1626</v>
      </c>
      <c r="R489" s="445"/>
      <c r="S489" s="471"/>
      <c r="T489" s="446"/>
      <c r="U489" s="152" t="s">
        <v>89</v>
      </c>
    </row>
    <row r="490" spans="2:21" ht="15.6" customHeight="1">
      <c r="B490" s="468" t="s">
        <v>595</v>
      </c>
      <c r="C490" s="469"/>
      <c r="D490" s="469"/>
      <c r="E490" s="469"/>
      <c r="F490" s="469"/>
      <c r="G490" s="469"/>
      <c r="H490" s="469"/>
      <c r="I490" s="469"/>
      <c r="J490" s="469"/>
      <c r="K490" s="469"/>
      <c r="L490" s="469"/>
      <c r="M490" s="469"/>
      <c r="N490" s="469"/>
      <c r="O490" s="469"/>
      <c r="P490" s="470"/>
      <c r="Q490" s="291">
        <v>1627</v>
      </c>
      <c r="R490" s="445"/>
      <c r="S490" s="471"/>
      <c r="T490" s="446"/>
      <c r="U490" s="152" t="s">
        <v>89</v>
      </c>
    </row>
    <row r="491" spans="2:21" ht="15.6" customHeight="1">
      <c r="B491" s="468" t="s">
        <v>596</v>
      </c>
      <c r="C491" s="469"/>
      <c r="D491" s="469"/>
      <c r="E491" s="469"/>
      <c r="F491" s="469"/>
      <c r="G491" s="469"/>
      <c r="H491" s="469"/>
      <c r="I491" s="469"/>
      <c r="J491" s="469"/>
      <c r="K491" s="469"/>
      <c r="L491" s="469"/>
      <c r="M491" s="469"/>
      <c r="N491" s="469"/>
      <c r="O491" s="469"/>
      <c r="P491" s="470"/>
      <c r="Q491" s="291">
        <v>1628</v>
      </c>
      <c r="R491" s="445"/>
      <c r="S491" s="471"/>
      <c r="T491" s="446"/>
      <c r="U491" s="152" t="s">
        <v>89</v>
      </c>
    </row>
    <row r="492" spans="2:21" ht="15.6" customHeight="1">
      <c r="B492" s="468" t="s">
        <v>483</v>
      </c>
      <c r="C492" s="469"/>
      <c r="D492" s="469"/>
      <c r="E492" s="469"/>
      <c r="F492" s="469"/>
      <c r="G492" s="469"/>
      <c r="H492" s="469"/>
      <c r="I492" s="469"/>
      <c r="J492" s="469"/>
      <c r="K492" s="469"/>
      <c r="L492" s="469"/>
      <c r="M492" s="469"/>
      <c r="N492" s="469"/>
      <c r="O492" s="469"/>
      <c r="P492" s="470"/>
      <c r="Q492" s="291">
        <v>1909</v>
      </c>
      <c r="R492" s="445"/>
      <c r="S492" s="471"/>
      <c r="T492" s="446"/>
      <c r="U492" s="152" t="s">
        <v>89</v>
      </c>
    </row>
    <row r="493" spans="2:21" ht="15.6" customHeight="1">
      <c r="B493" s="468" t="s">
        <v>597</v>
      </c>
      <c r="C493" s="469"/>
      <c r="D493" s="469"/>
      <c r="E493" s="469"/>
      <c r="F493" s="469"/>
      <c r="G493" s="469"/>
      <c r="H493" s="469"/>
      <c r="I493" s="469"/>
      <c r="J493" s="469"/>
      <c r="K493" s="469"/>
      <c r="L493" s="469"/>
      <c r="M493" s="469"/>
      <c r="N493" s="469"/>
      <c r="O493" s="469"/>
      <c r="P493" s="470"/>
      <c r="Q493" s="291">
        <v>1629</v>
      </c>
      <c r="R493" s="445"/>
      <c r="S493" s="471"/>
      <c r="T493" s="446"/>
      <c r="U493" s="152" t="s">
        <v>94</v>
      </c>
    </row>
    <row r="494" spans="2:21" ht="15.6" customHeight="1">
      <c r="B494" s="468" t="s">
        <v>649</v>
      </c>
      <c r="C494" s="469"/>
      <c r="D494" s="469"/>
      <c r="E494" s="469"/>
      <c r="F494" s="469"/>
      <c r="G494" s="469"/>
      <c r="H494" s="469"/>
      <c r="I494" s="469"/>
      <c r="J494" s="469"/>
      <c r="K494" s="469"/>
      <c r="L494" s="469"/>
      <c r="M494" s="469"/>
      <c r="N494" s="469"/>
      <c r="O494" s="469"/>
      <c r="P494" s="470"/>
      <c r="Q494" s="292">
        <v>1630</v>
      </c>
      <c r="R494" s="445"/>
      <c r="S494" s="471"/>
      <c r="T494" s="446"/>
      <c r="U494" s="155" t="s">
        <v>94</v>
      </c>
    </row>
    <row r="497" spans="2:21" ht="16.2" customHeight="1">
      <c r="B497" s="463" t="s">
        <v>650</v>
      </c>
      <c r="C497" s="463"/>
      <c r="D497" s="463"/>
      <c r="E497" s="463"/>
      <c r="F497" s="463"/>
      <c r="G497" s="463"/>
      <c r="H497" s="463"/>
      <c r="I497" s="463"/>
      <c r="J497" s="463"/>
      <c r="K497" s="463"/>
      <c r="L497" s="463"/>
      <c r="M497" s="463"/>
      <c r="N497" s="463"/>
      <c r="O497" s="463"/>
      <c r="P497" s="463"/>
      <c r="Q497" s="463"/>
      <c r="R497" s="463"/>
      <c r="S497" s="463"/>
      <c r="T497" s="463"/>
      <c r="U497" s="463"/>
    </row>
    <row r="498" spans="2:21" ht="16.2" customHeight="1">
      <c r="B498" s="464" t="s">
        <v>608</v>
      </c>
      <c r="C498" s="465"/>
      <c r="D498" s="465"/>
      <c r="E498" s="465"/>
      <c r="F498" s="465"/>
      <c r="G498" s="465"/>
      <c r="H498" s="465"/>
      <c r="I498" s="465"/>
      <c r="J498" s="465"/>
      <c r="K498" s="465"/>
      <c r="L498" s="465"/>
      <c r="M498" s="465"/>
      <c r="N498" s="465"/>
      <c r="O498" s="465"/>
      <c r="P498" s="466"/>
      <c r="Q498" s="293">
        <v>1580</v>
      </c>
      <c r="R498" s="467"/>
      <c r="S498" s="467"/>
      <c r="T498" s="467"/>
      <c r="U498" s="282" t="s">
        <v>58</v>
      </c>
    </row>
    <row r="499" spans="2:21" ht="16.2" customHeight="1">
      <c r="B499" s="339" t="s">
        <v>609</v>
      </c>
      <c r="C499" s="339"/>
      <c r="D499" s="339"/>
      <c r="E499" s="339"/>
      <c r="F499" s="339"/>
      <c r="G499" s="339"/>
      <c r="H499" s="339"/>
      <c r="I499" s="339"/>
      <c r="J499" s="339"/>
      <c r="K499" s="339"/>
      <c r="L499" s="339"/>
      <c r="M499" s="339"/>
      <c r="N499" s="339"/>
      <c r="O499" s="339"/>
      <c r="P499" s="339"/>
      <c r="Q499" s="274">
        <v>1582</v>
      </c>
      <c r="R499" s="327"/>
      <c r="S499" s="327"/>
      <c r="T499" s="327"/>
      <c r="U499" s="152" t="s">
        <v>89</v>
      </c>
    </row>
    <row r="500" spans="2:21" ht="16.2" customHeight="1">
      <c r="B500" s="339" t="s">
        <v>610</v>
      </c>
      <c r="C500" s="339"/>
      <c r="D500" s="339"/>
      <c r="E500" s="339"/>
      <c r="F500" s="339"/>
      <c r="G500" s="339"/>
      <c r="H500" s="339"/>
      <c r="I500" s="339"/>
      <c r="J500" s="339"/>
      <c r="K500" s="339"/>
      <c r="L500" s="339"/>
      <c r="M500" s="339"/>
      <c r="N500" s="339"/>
      <c r="O500" s="339"/>
      <c r="P500" s="339"/>
      <c r="Q500" s="274">
        <v>1573</v>
      </c>
      <c r="R500" s="327"/>
      <c r="S500" s="327"/>
      <c r="T500" s="327"/>
      <c r="U500" s="152" t="s">
        <v>58</v>
      </c>
    </row>
    <row r="501" spans="2:21" ht="16.2" customHeight="1">
      <c r="B501" s="339" t="s">
        <v>611</v>
      </c>
      <c r="C501" s="339"/>
      <c r="D501" s="339"/>
      <c r="E501" s="339"/>
      <c r="F501" s="339"/>
      <c r="G501" s="339"/>
      <c r="H501" s="339"/>
      <c r="I501" s="339"/>
      <c r="J501" s="339"/>
      <c r="K501" s="339"/>
      <c r="L501" s="339"/>
      <c r="M501" s="339"/>
      <c r="N501" s="339"/>
      <c r="O501" s="339"/>
      <c r="P501" s="339"/>
      <c r="Q501" s="274">
        <v>1574</v>
      </c>
      <c r="R501" s="327"/>
      <c r="S501" s="327"/>
      <c r="T501" s="327"/>
      <c r="U501" s="152" t="s">
        <v>58</v>
      </c>
    </row>
    <row r="502" spans="2:21" ht="16.2" customHeight="1">
      <c r="B502" s="339" t="s">
        <v>612</v>
      </c>
      <c r="C502" s="339"/>
      <c r="D502" s="339"/>
      <c r="E502" s="339"/>
      <c r="F502" s="339"/>
      <c r="G502" s="339"/>
      <c r="H502" s="339"/>
      <c r="I502" s="339"/>
      <c r="J502" s="339"/>
      <c r="K502" s="339"/>
      <c r="L502" s="339"/>
      <c r="M502" s="339"/>
      <c r="N502" s="339"/>
      <c r="O502" s="339"/>
      <c r="P502" s="339"/>
      <c r="Q502" s="274">
        <v>1575</v>
      </c>
      <c r="R502" s="327"/>
      <c r="S502" s="327"/>
      <c r="T502" s="327"/>
      <c r="U502" s="152" t="s">
        <v>89</v>
      </c>
    </row>
    <row r="503" spans="2:21" ht="16.2" customHeight="1">
      <c r="B503" s="339" t="s">
        <v>651</v>
      </c>
      <c r="C503" s="339"/>
      <c r="D503" s="339"/>
      <c r="E503" s="339"/>
      <c r="F503" s="339"/>
      <c r="G503" s="339"/>
      <c r="H503" s="339"/>
      <c r="I503" s="339"/>
      <c r="J503" s="339"/>
      <c r="K503" s="339"/>
      <c r="L503" s="339"/>
      <c r="M503" s="339"/>
      <c r="N503" s="339"/>
      <c r="O503" s="339"/>
      <c r="P503" s="339"/>
      <c r="Q503" s="274">
        <v>1712</v>
      </c>
      <c r="R503" s="327"/>
      <c r="S503" s="327"/>
      <c r="T503" s="327"/>
      <c r="U503" s="152" t="s">
        <v>58</v>
      </c>
    </row>
    <row r="504" spans="2:21" ht="16.2" customHeight="1">
      <c r="B504" s="339" t="s">
        <v>512</v>
      </c>
      <c r="C504" s="339"/>
      <c r="D504" s="339"/>
      <c r="E504" s="339"/>
      <c r="F504" s="339"/>
      <c r="G504" s="339"/>
      <c r="H504" s="339"/>
      <c r="I504" s="339"/>
      <c r="J504" s="339"/>
      <c r="K504" s="339"/>
      <c r="L504" s="339"/>
      <c r="M504" s="339"/>
      <c r="N504" s="339"/>
      <c r="O504" s="339"/>
      <c r="P504" s="339"/>
      <c r="Q504" s="274">
        <v>1713</v>
      </c>
      <c r="R504" s="327"/>
      <c r="S504" s="327"/>
      <c r="T504" s="327"/>
      <c r="U504" s="152" t="s">
        <v>89</v>
      </c>
    </row>
    <row r="505" spans="2:21" ht="16.2" customHeight="1">
      <c r="B505" s="339" t="s">
        <v>595</v>
      </c>
      <c r="C505" s="339"/>
      <c r="D505" s="339"/>
      <c r="E505" s="339"/>
      <c r="F505" s="339"/>
      <c r="G505" s="339"/>
      <c r="H505" s="339"/>
      <c r="I505" s="339"/>
      <c r="J505" s="339"/>
      <c r="K505" s="339"/>
      <c r="L505" s="339"/>
      <c r="M505" s="339"/>
      <c r="N505" s="339"/>
      <c r="O505" s="339"/>
      <c r="P505" s="339"/>
      <c r="Q505" s="274">
        <v>1714</v>
      </c>
      <c r="R505" s="327"/>
      <c r="S505" s="327"/>
      <c r="T505" s="327"/>
      <c r="U505" s="152" t="s">
        <v>58</v>
      </c>
    </row>
    <row r="506" spans="2:21" ht="16.2" customHeight="1">
      <c r="B506" s="339" t="s">
        <v>616</v>
      </c>
      <c r="C506" s="339"/>
      <c r="D506" s="339"/>
      <c r="E506" s="339"/>
      <c r="F506" s="339"/>
      <c r="G506" s="339"/>
      <c r="H506" s="339"/>
      <c r="I506" s="339"/>
      <c r="J506" s="339"/>
      <c r="K506" s="339"/>
      <c r="L506" s="339"/>
      <c r="M506" s="339"/>
      <c r="N506" s="339"/>
      <c r="O506" s="339"/>
      <c r="P506" s="339"/>
      <c r="Q506" s="274">
        <v>1576</v>
      </c>
      <c r="R506" s="327"/>
      <c r="S506" s="327"/>
      <c r="T506" s="327"/>
      <c r="U506" s="152" t="s">
        <v>89</v>
      </c>
    </row>
    <row r="507" spans="2:21" ht="16.2" customHeight="1">
      <c r="B507" s="339" t="s">
        <v>647</v>
      </c>
      <c r="C507" s="339"/>
      <c r="D507" s="339"/>
      <c r="E507" s="339"/>
      <c r="F507" s="339"/>
      <c r="G507" s="339"/>
      <c r="H507" s="339"/>
      <c r="I507" s="339"/>
      <c r="J507" s="339"/>
      <c r="K507" s="339"/>
      <c r="L507" s="339"/>
      <c r="M507" s="339"/>
      <c r="N507" s="339"/>
      <c r="O507" s="339"/>
      <c r="P507" s="339"/>
      <c r="Q507" s="274">
        <v>1715</v>
      </c>
      <c r="R507" s="327"/>
      <c r="S507" s="327"/>
      <c r="T507" s="327"/>
      <c r="U507" s="152" t="s">
        <v>89</v>
      </c>
    </row>
    <row r="508" spans="2:21" ht="16.2" customHeight="1">
      <c r="B508" s="339" t="s">
        <v>652</v>
      </c>
      <c r="C508" s="339"/>
      <c r="D508" s="339"/>
      <c r="E508" s="339"/>
      <c r="F508" s="339"/>
      <c r="G508" s="339"/>
      <c r="H508" s="339"/>
      <c r="I508" s="339"/>
      <c r="J508" s="339"/>
      <c r="K508" s="339"/>
      <c r="L508" s="339"/>
      <c r="M508" s="339"/>
      <c r="N508" s="339"/>
      <c r="O508" s="339"/>
      <c r="P508" s="339"/>
      <c r="Q508" s="274">
        <v>1577</v>
      </c>
      <c r="R508" s="327"/>
      <c r="S508" s="327"/>
      <c r="T508" s="327"/>
      <c r="U508" s="152" t="s">
        <v>89</v>
      </c>
    </row>
    <row r="509" spans="2:21" ht="16.2" customHeight="1">
      <c r="B509" s="339" t="s">
        <v>648</v>
      </c>
      <c r="C509" s="339"/>
      <c r="D509" s="339"/>
      <c r="E509" s="339"/>
      <c r="F509" s="339"/>
      <c r="G509" s="339"/>
      <c r="H509" s="339"/>
      <c r="I509" s="339"/>
      <c r="J509" s="339"/>
      <c r="K509" s="339"/>
      <c r="L509" s="339"/>
      <c r="M509" s="339"/>
      <c r="N509" s="339"/>
      <c r="O509" s="339"/>
      <c r="P509" s="339"/>
      <c r="Q509" s="274">
        <v>1716</v>
      </c>
      <c r="R509" s="327"/>
      <c r="S509" s="327"/>
      <c r="T509" s="327"/>
      <c r="U509" s="152" t="s">
        <v>89</v>
      </c>
    </row>
    <row r="510" spans="2:21" ht="16.2" customHeight="1">
      <c r="B510" s="339" t="s">
        <v>653</v>
      </c>
      <c r="C510" s="339"/>
      <c r="D510" s="339"/>
      <c r="E510" s="339"/>
      <c r="F510" s="339"/>
      <c r="G510" s="339"/>
      <c r="H510" s="339"/>
      <c r="I510" s="339"/>
      <c r="J510" s="339"/>
      <c r="K510" s="339"/>
      <c r="L510" s="339"/>
      <c r="M510" s="339"/>
      <c r="N510" s="339"/>
      <c r="O510" s="339"/>
      <c r="P510" s="339"/>
      <c r="Q510" s="274">
        <v>1578</v>
      </c>
      <c r="R510" s="327"/>
      <c r="S510" s="327"/>
      <c r="T510" s="327"/>
      <c r="U510" s="152" t="s">
        <v>89</v>
      </c>
    </row>
    <row r="511" spans="2:21" ht="16.2" customHeight="1">
      <c r="B511" s="339" t="s">
        <v>521</v>
      </c>
      <c r="C511" s="339"/>
      <c r="D511" s="339"/>
      <c r="E511" s="339"/>
      <c r="F511" s="339"/>
      <c r="G511" s="339"/>
      <c r="H511" s="339"/>
      <c r="I511" s="339"/>
      <c r="J511" s="339"/>
      <c r="K511" s="339"/>
      <c r="L511" s="339"/>
      <c r="M511" s="339"/>
      <c r="N511" s="339"/>
      <c r="O511" s="339"/>
      <c r="P511" s="339"/>
      <c r="Q511" s="274">
        <v>1584</v>
      </c>
      <c r="R511" s="327"/>
      <c r="S511" s="327"/>
      <c r="T511" s="327"/>
      <c r="U511" s="152" t="s">
        <v>58</v>
      </c>
    </row>
    <row r="512" spans="2:21" ht="16.2" customHeight="1">
      <c r="B512" s="339" t="s">
        <v>522</v>
      </c>
      <c r="C512" s="339"/>
      <c r="D512" s="339"/>
      <c r="E512" s="339"/>
      <c r="F512" s="339"/>
      <c r="G512" s="339"/>
      <c r="H512" s="339"/>
      <c r="I512" s="339"/>
      <c r="J512" s="339"/>
      <c r="K512" s="339"/>
      <c r="L512" s="339"/>
      <c r="M512" s="339"/>
      <c r="N512" s="339"/>
      <c r="O512" s="339"/>
      <c r="P512" s="339"/>
      <c r="Q512" s="274">
        <v>1585</v>
      </c>
      <c r="R512" s="327"/>
      <c r="S512" s="327"/>
      <c r="T512" s="327"/>
      <c r="U512" s="152" t="s">
        <v>89</v>
      </c>
    </row>
    <row r="513" spans="2:21" ht="16.2" customHeight="1">
      <c r="B513" s="339" t="s">
        <v>654</v>
      </c>
      <c r="C513" s="339"/>
      <c r="D513" s="339"/>
      <c r="E513" s="339"/>
      <c r="F513" s="339"/>
      <c r="G513" s="339"/>
      <c r="H513" s="339"/>
      <c r="I513" s="339"/>
      <c r="J513" s="339"/>
      <c r="K513" s="339"/>
      <c r="L513" s="339"/>
      <c r="M513" s="339"/>
      <c r="N513" s="339"/>
      <c r="O513" s="339"/>
      <c r="P513" s="339"/>
      <c r="Q513" s="274">
        <v>1581</v>
      </c>
      <c r="R513" s="327"/>
      <c r="S513" s="327"/>
      <c r="T513" s="327"/>
      <c r="U513" s="152" t="s">
        <v>94</v>
      </c>
    </row>
    <row r="514" spans="2:21" ht="16.2" customHeight="1">
      <c r="B514" s="339" t="s">
        <v>620</v>
      </c>
      <c r="C514" s="339"/>
      <c r="D514" s="339"/>
      <c r="E514" s="339"/>
      <c r="F514" s="339"/>
      <c r="G514" s="339"/>
      <c r="H514" s="339"/>
      <c r="I514" s="339"/>
      <c r="J514" s="339"/>
      <c r="K514" s="339"/>
      <c r="L514" s="339"/>
      <c r="M514" s="339"/>
      <c r="N514" s="339"/>
      <c r="O514" s="339"/>
      <c r="P514" s="339"/>
      <c r="Q514" s="277">
        <v>1583</v>
      </c>
      <c r="R514" s="327"/>
      <c r="S514" s="327"/>
      <c r="T514" s="327"/>
      <c r="U514" s="155" t="s">
        <v>94</v>
      </c>
    </row>
    <row r="518" spans="2:21" ht="13.2" customHeight="1">
      <c r="B518" s="459" t="s">
        <v>655</v>
      </c>
      <c r="C518" s="460"/>
      <c r="D518" s="460"/>
      <c r="E518" s="460"/>
      <c r="F518" s="460"/>
      <c r="G518" s="460"/>
      <c r="H518" s="460"/>
      <c r="I518" s="460"/>
      <c r="J518" s="460"/>
      <c r="K518" s="460"/>
      <c r="L518" s="460"/>
      <c r="M518" s="460"/>
      <c r="N518" s="460"/>
      <c r="O518" s="460"/>
      <c r="P518" s="460"/>
      <c r="Q518" s="460"/>
      <c r="R518" s="460"/>
      <c r="S518" s="460"/>
      <c r="T518" s="460"/>
      <c r="U518" s="460"/>
    </row>
    <row r="519" spans="2:21" ht="13.2" customHeight="1">
      <c r="B519" s="326" t="s">
        <v>656</v>
      </c>
      <c r="C519" s="326"/>
      <c r="D519" s="326"/>
      <c r="E519" s="326"/>
      <c r="F519" s="326"/>
      <c r="G519" s="326"/>
      <c r="H519" s="326"/>
      <c r="I519" s="326"/>
      <c r="J519" s="326"/>
      <c r="K519" s="326"/>
      <c r="L519" s="326"/>
      <c r="M519" s="326"/>
      <c r="N519" s="283">
        <v>1784</v>
      </c>
      <c r="O519" s="461"/>
      <c r="P519" s="462"/>
      <c r="Q519" s="294"/>
      <c r="R519" s="294"/>
      <c r="S519" s="294"/>
      <c r="T519" s="294"/>
      <c r="U519" s="294"/>
    </row>
    <row r="520" spans="2:21" ht="13.2" customHeight="1">
      <c r="B520" s="447" t="s">
        <v>657</v>
      </c>
      <c r="C520" s="448"/>
      <c r="D520" s="448"/>
      <c r="E520" s="448"/>
      <c r="F520" s="448"/>
      <c r="G520" s="448"/>
      <c r="H520" s="448"/>
      <c r="I520" s="448"/>
      <c r="J520" s="448"/>
      <c r="K520" s="448"/>
      <c r="L520" s="448"/>
      <c r="M520" s="449"/>
      <c r="N520" s="450" t="s">
        <v>658</v>
      </c>
      <c r="O520" s="451"/>
      <c r="P520" s="452"/>
      <c r="Q520" s="453" t="s">
        <v>659</v>
      </c>
      <c r="R520" s="454"/>
      <c r="S520" s="454"/>
      <c r="T520" s="454"/>
      <c r="U520" s="454"/>
    </row>
    <row r="521" spans="2:21" ht="13.2" customHeight="1">
      <c r="B521" s="455" t="s">
        <v>660</v>
      </c>
      <c r="C521" s="455"/>
      <c r="D521" s="455"/>
      <c r="E521" s="455"/>
      <c r="F521" s="455"/>
      <c r="G521" s="455"/>
      <c r="H521" s="455"/>
      <c r="I521" s="455"/>
      <c r="J521" s="455"/>
      <c r="K521" s="455"/>
      <c r="L521" s="455"/>
      <c r="M521" s="455"/>
      <c r="N521" s="295">
        <v>1785</v>
      </c>
      <c r="O521" s="456"/>
      <c r="P521" s="457"/>
      <c r="Q521" s="295">
        <v>1801</v>
      </c>
      <c r="R521" s="456"/>
      <c r="S521" s="458"/>
      <c r="T521" s="457"/>
      <c r="U521" s="296"/>
    </row>
    <row r="522" spans="2:21" ht="13.2" customHeight="1">
      <c r="B522" s="444" t="s">
        <v>661</v>
      </c>
      <c r="C522" s="444"/>
      <c r="D522" s="444"/>
      <c r="E522" s="444"/>
      <c r="F522" s="444"/>
      <c r="G522" s="444"/>
      <c r="H522" s="444"/>
      <c r="I522" s="444"/>
      <c r="J522" s="444"/>
      <c r="K522" s="444"/>
      <c r="L522" s="444"/>
      <c r="M522" s="444"/>
      <c r="N522" s="283">
        <v>1798</v>
      </c>
      <c r="O522" s="353"/>
      <c r="P522" s="353"/>
      <c r="Q522" s="283">
        <v>1799</v>
      </c>
      <c r="R522" s="353"/>
      <c r="S522" s="353"/>
      <c r="T522" s="353"/>
      <c r="U522" s="119" t="s">
        <v>58</v>
      </c>
    </row>
    <row r="523" spans="2:21" ht="13.2" customHeight="1">
      <c r="B523" s="444" t="s">
        <v>662</v>
      </c>
      <c r="C523" s="444"/>
      <c r="D523" s="444"/>
      <c r="E523" s="444"/>
      <c r="F523" s="444"/>
      <c r="G523" s="444"/>
      <c r="H523" s="444"/>
      <c r="I523" s="444"/>
      <c r="J523" s="444"/>
      <c r="K523" s="444"/>
      <c r="L523" s="444"/>
      <c r="M523" s="444"/>
      <c r="N523" s="283">
        <v>1786</v>
      </c>
      <c r="O523" s="353"/>
      <c r="P523" s="353"/>
      <c r="Q523" s="283">
        <v>1802</v>
      </c>
      <c r="R523" s="353"/>
      <c r="S523" s="353"/>
      <c r="T523" s="353"/>
      <c r="U523" s="119" t="s">
        <v>58</v>
      </c>
    </row>
    <row r="524" spans="2:21" ht="13.2" customHeight="1">
      <c r="B524" s="320" t="s">
        <v>663</v>
      </c>
      <c r="C524" s="320"/>
      <c r="D524" s="320"/>
      <c r="E524" s="320"/>
      <c r="F524" s="320"/>
      <c r="G524" s="320"/>
      <c r="H524" s="320"/>
      <c r="I524" s="320"/>
      <c r="J524" s="320"/>
      <c r="K524" s="320"/>
      <c r="L524" s="320"/>
      <c r="M524" s="320"/>
      <c r="N524" s="320"/>
      <c r="O524" s="320"/>
      <c r="P524" s="320"/>
      <c r="Q524" s="320"/>
      <c r="R524" s="320"/>
      <c r="S524" s="320"/>
      <c r="T524" s="320"/>
      <c r="U524" s="320"/>
    </row>
    <row r="525" spans="2:21" ht="13.2" customHeight="1">
      <c r="B525" s="444" t="s">
        <v>664</v>
      </c>
      <c r="C525" s="444"/>
      <c r="D525" s="444"/>
      <c r="E525" s="444"/>
      <c r="F525" s="444"/>
      <c r="G525" s="444"/>
      <c r="H525" s="444"/>
      <c r="I525" s="444"/>
      <c r="J525" s="444"/>
      <c r="K525" s="444"/>
      <c r="L525" s="444"/>
      <c r="M525" s="444"/>
      <c r="N525" s="444"/>
      <c r="O525" s="444"/>
      <c r="P525" s="444"/>
      <c r="Q525" s="283">
        <v>1787</v>
      </c>
      <c r="R525" s="353"/>
      <c r="S525" s="353"/>
      <c r="T525" s="353"/>
      <c r="U525" s="119" t="s">
        <v>89</v>
      </c>
    </row>
    <row r="526" spans="2:21" ht="13.2" customHeight="1">
      <c r="B526" s="444" t="s">
        <v>665</v>
      </c>
      <c r="C526" s="444"/>
      <c r="D526" s="444"/>
      <c r="E526" s="444"/>
      <c r="F526" s="444"/>
      <c r="G526" s="444"/>
      <c r="H526" s="444"/>
      <c r="I526" s="444"/>
      <c r="J526" s="444"/>
      <c r="K526" s="444"/>
      <c r="L526" s="444"/>
      <c r="M526" s="444"/>
      <c r="N526" s="444"/>
      <c r="O526" s="444"/>
      <c r="P526" s="444"/>
      <c r="Q526" s="283">
        <v>1788</v>
      </c>
      <c r="R526" s="353"/>
      <c r="S526" s="353"/>
      <c r="T526" s="353"/>
      <c r="U526" s="119" t="s">
        <v>94</v>
      </c>
    </row>
    <row r="527" spans="2:21" ht="13.2" customHeight="1">
      <c r="B527" s="320" t="s">
        <v>666</v>
      </c>
      <c r="C527" s="320"/>
      <c r="D527" s="320"/>
      <c r="E527" s="320"/>
      <c r="F527" s="320"/>
      <c r="G527" s="320"/>
      <c r="H527" s="320"/>
      <c r="I527" s="320"/>
      <c r="J527" s="320"/>
      <c r="K527" s="320"/>
      <c r="L527" s="320"/>
      <c r="M527" s="320"/>
      <c r="N527" s="320"/>
      <c r="O527" s="320"/>
      <c r="P527" s="320"/>
      <c r="Q527" s="320"/>
      <c r="R527" s="320"/>
      <c r="S527" s="320"/>
      <c r="T527" s="320"/>
      <c r="U527" s="320"/>
    </row>
    <row r="528" spans="2:21" ht="13.2" customHeight="1">
      <c r="B528" s="444" t="s">
        <v>667</v>
      </c>
      <c r="C528" s="444"/>
      <c r="D528" s="444"/>
      <c r="E528" s="444"/>
      <c r="F528" s="444"/>
      <c r="G528" s="444"/>
      <c r="H528" s="444"/>
      <c r="I528" s="444"/>
      <c r="J528" s="444"/>
      <c r="K528" s="444"/>
      <c r="L528" s="444"/>
      <c r="M528" s="444"/>
      <c r="N528" s="444"/>
      <c r="O528" s="444"/>
      <c r="P528" s="444"/>
      <c r="Q528" s="283">
        <v>1789</v>
      </c>
      <c r="R528" s="353"/>
      <c r="S528" s="353"/>
      <c r="T528" s="353"/>
      <c r="U528" s="119" t="s">
        <v>89</v>
      </c>
    </row>
    <row r="529" spans="2:21" ht="13.2" customHeight="1">
      <c r="B529" s="444" t="s">
        <v>668</v>
      </c>
      <c r="C529" s="444"/>
      <c r="D529" s="444"/>
      <c r="E529" s="444"/>
      <c r="F529" s="444"/>
      <c r="G529" s="444"/>
      <c r="H529" s="444"/>
      <c r="I529" s="444"/>
      <c r="J529" s="444"/>
      <c r="K529" s="444"/>
      <c r="L529" s="444"/>
      <c r="M529" s="444"/>
      <c r="N529" s="444"/>
      <c r="O529" s="444"/>
      <c r="P529" s="444"/>
      <c r="Q529" s="283">
        <v>1790</v>
      </c>
      <c r="R529" s="353"/>
      <c r="S529" s="353"/>
      <c r="T529" s="353"/>
      <c r="U529" s="119" t="s">
        <v>89</v>
      </c>
    </row>
    <row r="530" spans="2:21" ht="13.2" customHeight="1">
      <c r="B530" s="444" t="s">
        <v>669</v>
      </c>
      <c r="C530" s="444"/>
      <c r="D530" s="444"/>
      <c r="E530" s="444"/>
      <c r="F530" s="444"/>
      <c r="G530" s="444"/>
      <c r="H530" s="444"/>
      <c r="I530" s="444"/>
      <c r="J530" s="444"/>
      <c r="K530" s="444"/>
      <c r="L530" s="444"/>
      <c r="M530" s="444"/>
      <c r="N530" s="444"/>
      <c r="O530" s="444"/>
      <c r="P530" s="444"/>
      <c r="Q530" s="283">
        <v>1791</v>
      </c>
      <c r="R530" s="353"/>
      <c r="S530" s="353"/>
      <c r="T530" s="353"/>
      <c r="U530" s="119" t="s">
        <v>89</v>
      </c>
    </row>
    <row r="531" spans="2:21" ht="13.2" customHeight="1">
      <c r="B531" s="444" t="s">
        <v>670</v>
      </c>
      <c r="C531" s="444"/>
      <c r="D531" s="444"/>
      <c r="E531" s="444"/>
      <c r="F531" s="444"/>
      <c r="G531" s="444"/>
      <c r="H531" s="444"/>
      <c r="I531" s="444"/>
      <c r="J531" s="444"/>
      <c r="K531" s="444"/>
      <c r="L531" s="444"/>
      <c r="M531" s="444"/>
      <c r="N531" s="444"/>
      <c r="O531" s="444"/>
      <c r="P531" s="444"/>
      <c r="Q531" s="283">
        <v>1792</v>
      </c>
      <c r="R531" s="353"/>
      <c r="S531" s="353"/>
      <c r="T531" s="353"/>
      <c r="U531" s="119" t="s">
        <v>89</v>
      </c>
    </row>
    <row r="532" spans="2:21" ht="13.2" customHeight="1">
      <c r="B532" s="444" t="s">
        <v>671</v>
      </c>
      <c r="C532" s="444"/>
      <c r="D532" s="444"/>
      <c r="E532" s="444"/>
      <c r="F532" s="444"/>
      <c r="G532" s="444"/>
      <c r="H532" s="444"/>
      <c r="I532" s="444"/>
      <c r="J532" s="444"/>
      <c r="K532" s="444"/>
      <c r="L532" s="444"/>
      <c r="M532" s="444"/>
      <c r="N532" s="444"/>
      <c r="O532" s="444"/>
      <c r="P532" s="444"/>
      <c r="Q532" s="283">
        <v>1793</v>
      </c>
      <c r="R532" s="353"/>
      <c r="S532" s="353"/>
      <c r="T532" s="353"/>
      <c r="U532" s="119" t="s">
        <v>94</v>
      </c>
    </row>
    <row r="533" spans="2:21" ht="13.2" customHeight="1">
      <c r="B533" s="367" t="s">
        <v>672</v>
      </c>
      <c r="C533" s="368"/>
      <c r="D533" s="368"/>
      <c r="E533" s="368"/>
      <c r="F533" s="368"/>
      <c r="G533" s="368"/>
      <c r="H533" s="368"/>
      <c r="I533" s="368"/>
      <c r="J533" s="368"/>
      <c r="K533" s="368"/>
      <c r="L533" s="368"/>
      <c r="M533" s="368"/>
      <c r="N533" s="368"/>
      <c r="O533" s="368"/>
      <c r="P533" s="368"/>
      <c r="Q533" s="368"/>
      <c r="R533" s="368"/>
      <c r="S533" s="368"/>
      <c r="T533" s="368"/>
      <c r="U533" s="368"/>
    </row>
    <row r="534" spans="2:21" ht="13.2" customHeight="1">
      <c r="B534" s="444" t="s">
        <v>673</v>
      </c>
      <c r="C534" s="444"/>
      <c r="D534" s="444"/>
      <c r="E534" s="444"/>
      <c r="F534" s="444"/>
      <c r="G534" s="444"/>
      <c r="H534" s="444"/>
      <c r="I534" s="444"/>
      <c r="J534" s="444"/>
      <c r="K534" s="444"/>
      <c r="L534" s="444"/>
      <c r="M534" s="444"/>
      <c r="N534" s="444"/>
      <c r="O534" s="444"/>
      <c r="P534" s="444"/>
      <c r="Q534" s="213">
        <v>1794</v>
      </c>
      <c r="R534" s="353"/>
      <c r="S534" s="353"/>
      <c r="T534" s="353"/>
      <c r="U534" s="297" t="s">
        <v>94</v>
      </c>
    </row>
    <row r="535" spans="2:21" ht="13.2" customHeight="1">
      <c r="B535" s="444" t="s">
        <v>674</v>
      </c>
      <c r="C535" s="444"/>
      <c r="D535" s="444"/>
      <c r="E535" s="444"/>
      <c r="F535" s="444"/>
      <c r="G535" s="444"/>
      <c r="H535" s="444"/>
      <c r="I535" s="444"/>
      <c r="J535" s="444"/>
      <c r="K535" s="444"/>
      <c r="L535" s="444"/>
      <c r="M535" s="444"/>
      <c r="N535" s="444"/>
      <c r="O535" s="444"/>
      <c r="P535" s="444"/>
      <c r="Q535" s="213">
        <v>1795</v>
      </c>
      <c r="R535" s="353"/>
      <c r="S535" s="353"/>
      <c r="T535" s="353"/>
      <c r="U535" s="298"/>
    </row>
    <row r="536" spans="2:21" ht="13.2" customHeight="1">
      <c r="B536" s="367"/>
      <c r="C536" s="368"/>
      <c r="D536" s="368"/>
      <c r="E536" s="368"/>
      <c r="F536" s="368"/>
      <c r="G536" s="368"/>
      <c r="H536" s="368"/>
      <c r="I536" s="368"/>
      <c r="J536" s="368"/>
      <c r="K536" s="368"/>
      <c r="L536" s="368"/>
      <c r="M536" s="368"/>
      <c r="N536" s="368"/>
      <c r="O536" s="368"/>
      <c r="P536" s="368"/>
      <c r="Q536" s="368"/>
      <c r="R536" s="368"/>
      <c r="S536" s="368"/>
      <c r="T536" s="368"/>
      <c r="U536" s="368"/>
    </row>
    <row r="537" spans="2:21" ht="13.2" customHeight="1">
      <c r="B537" s="339" t="s">
        <v>675</v>
      </c>
      <c r="C537" s="339"/>
      <c r="D537" s="339"/>
      <c r="E537" s="339"/>
      <c r="F537" s="339"/>
      <c r="G537" s="339"/>
      <c r="H537" s="339"/>
      <c r="I537" s="339"/>
      <c r="J537" s="339"/>
      <c r="K537" s="339"/>
      <c r="L537" s="339"/>
      <c r="M537" s="339"/>
      <c r="N537" s="283">
        <v>1797</v>
      </c>
      <c r="O537" s="445"/>
      <c r="P537" s="446"/>
      <c r="Q537" s="283">
        <v>1842</v>
      </c>
      <c r="R537" s="353"/>
      <c r="S537" s="353"/>
      <c r="T537" s="353"/>
      <c r="U537" s="260"/>
    </row>
  </sheetData>
  <mergeCells count="976">
    <mergeCell ref="B1:P1"/>
    <mergeCell ref="B2:P2"/>
    <mergeCell ref="B3:P3"/>
    <mergeCell ref="B4:D4"/>
    <mergeCell ref="F4:P4"/>
    <mergeCell ref="B5:D5"/>
    <mergeCell ref="F5:P5"/>
    <mergeCell ref="B9:D9"/>
    <mergeCell ref="F9:P9"/>
    <mergeCell ref="B10:P10"/>
    <mergeCell ref="B11:P11"/>
    <mergeCell ref="D12:G12"/>
    <mergeCell ref="I12:P12"/>
    <mergeCell ref="B6:D6"/>
    <mergeCell ref="F6:P6"/>
    <mergeCell ref="B7:D7"/>
    <mergeCell ref="F7:P7"/>
    <mergeCell ref="B8:D8"/>
    <mergeCell ref="F8:P8"/>
    <mergeCell ref="B17:P17"/>
    <mergeCell ref="B18:P18"/>
    <mergeCell ref="D19:F19"/>
    <mergeCell ref="G19:H19"/>
    <mergeCell ref="I19:P19"/>
    <mergeCell ref="B20:P20"/>
    <mergeCell ref="D13:G13"/>
    <mergeCell ref="I13:P13"/>
    <mergeCell ref="D14:G14"/>
    <mergeCell ref="I14:P14"/>
    <mergeCell ref="D15:P15"/>
    <mergeCell ref="B16:P16"/>
    <mergeCell ref="B25:I25"/>
    <mergeCell ref="M25:P25"/>
    <mergeCell ref="B26:I26"/>
    <mergeCell ref="M26:P26"/>
    <mergeCell ref="B27:I27"/>
    <mergeCell ref="M27:P27"/>
    <mergeCell ref="B21:P21"/>
    <mergeCell ref="B22:I22"/>
    <mergeCell ref="N22:O22"/>
    <mergeCell ref="B23:I23"/>
    <mergeCell ref="M23:P23"/>
    <mergeCell ref="B24:I24"/>
    <mergeCell ref="M24:P24"/>
    <mergeCell ref="B31:I31"/>
    <mergeCell ref="M31:P31"/>
    <mergeCell ref="B32:I32"/>
    <mergeCell ref="M32:P32"/>
    <mergeCell ref="B33:I33"/>
    <mergeCell ref="M33:P33"/>
    <mergeCell ref="B28:I28"/>
    <mergeCell ref="M28:P28"/>
    <mergeCell ref="B29:I29"/>
    <mergeCell ref="M29:P29"/>
    <mergeCell ref="B30:I30"/>
    <mergeCell ref="M30:P30"/>
    <mergeCell ref="B37:P37"/>
    <mergeCell ref="B38:M38"/>
    <mergeCell ref="B39:M39"/>
    <mergeCell ref="B40:M40"/>
    <mergeCell ref="B41:M41"/>
    <mergeCell ref="B42:M42"/>
    <mergeCell ref="B34:I34"/>
    <mergeCell ref="N34:O34"/>
    <mergeCell ref="B35:I35"/>
    <mergeCell ref="N35:O35"/>
    <mergeCell ref="B36:I36"/>
    <mergeCell ref="L36:P36"/>
    <mergeCell ref="B49:P49"/>
    <mergeCell ref="B50:M50"/>
    <mergeCell ref="B51:M51"/>
    <mergeCell ref="B52:M52"/>
    <mergeCell ref="B53:P53"/>
    <mergeCell ref="B54:M54"/>
    <mergeCell ref="B43:M43"/>
    <mergeCell ref="B44:M44"/>
    <mergeCell ref="B45:M45"/>
    <mergeCell ref="B46:M46"/>
    <mergeCell ref="B47:M47"/>
    <mergeCell ref="B48:M48"/>
    <mergeCell ref="B63:P63"/>
    <mergeCell ref="B64:M64"/>
    <mergeCell ref="N64:P64"/>
    <mergeCell ref="B65:M65"/>
    <mergeCell ref="O65:P65"/>
    <mergeCell ref="B66:M66"/>
    <mergeCell ref="O66:P66"/>
    <mergeCell ref="B55:M55"/>
    <mergeCell ref="B56:M56"/>
    <mergeCell ref="B57:M57"/>
    <mergeCell ref="B58:M58"/>
    <mergeCell ref="B59:M59"/>
    <mergeCell ref="B62:P62"/>
    <mergeCell ref="B72:M72"/>
    <mergeCell ref="N72:P72"/>
    <mergeCell ref="B73:M73"/>
    <mergeCell ref="B74:M74"/>
    <mergeCell ref="B75:P75"/>
    <mergeCell ref="B76:M76"/>
    <mergeCell ref="N76:P76"/>
    <mergeCell ref="B67:P67"/>
    <mergeCell ref="B68:M68"/>
    <mergeCell ref="N68:P68"/>
    <mergeCell ref="B69:M69"/>
    <mergeCell ref="B70:M70"/>
    <mergeCell ref="B71:P71"/>
    <mergeCell ref="B81:M81"/>
    <mergeCell ref="O81:P81"/>
    <mergeCell ref="B82:M82"/>
    <mergeCell ref="O82:P82"/>
    <mergeCell ref="B83:P83"/>
    <mergeCell ref="B84:L84"/>
    <mergeCell ref="N84:O84"/>
    <mergeCell ref="B77:M77"/>
    <mergeCell ref="O77:P77"/>
    <mergeCell ref="B78:M78"/>
    <mergeCell ref="O78:P78"/>
    <mergeCell ref="B79:P79"/>
    <mergeCell ref="B80:M80"/>
    <mergeCell ref="O80:P80"/>
    <mergeCell ref="B88:P88"/>
    <mergeCell ref="B89:O89"/>
    <mergeCell ref="B90:L90"/>
    <mergeCell ref="N90:O90"/>
    <mergeCell ref="B91:L91"/>
    <mergeCell ref="N91:O91"/>
    <mergeCell ref="B85:L85"/>
    <mergeCell ref="N85:O85"/>
    <mergeCell ref="B86:L86"/>
    <mergeCell ref="N86:O86"/>
    <mergeCell ref="B87:L87"/>
    <mergeCell ref="N87:O87"/>
    <mergeCell ref="B95:L95"/>
    <mergeCell ref="N95:O95"/>
    <mergeCell ref="B96:O96"/>
    <mergeCell ref="B97:D97"/>
    <mergeCell ref="G97:L97"/>
    <mergeCell ref="B98:D98"/>
    <mergeCell ref="G98:L98"/>
    <mergeCell ref="B92:L92"/>
    <mergeCell ref="N92:O92"/>
    <mergeCell ref="B93:L93"/>
    <mergeCell ref="N93:O93"/>
    <mergeCell ref="B94:L94"/>
    <mergeCell ref="N94:O94"/>
    <mergeCell ref="B102:D102"/>
    <mergeCell ref="B103:O103"/>
    <mergeCell ref="B104:L104"/>
    <mergeCell ref="B105:L105"/>
    <mergeCell ref="B106:L106"/>
    <mergeCell ref="B107:L107"/>
    <mergeCell ref="B99:D99"/>
    <mergeCell ref="G99:L99"/>
    <mergeCell ref="B100:D100"/>
    <mergeCell ref="G100:L100"/>
    <mergeCell ref="B101:D101"/>
    <mergeCell ref="G101:L101"/>
    <mergeCell ref="B114:L114"/>
    <mergeCell ref="B115:L115"/>
    <mergeCell ref="B116:L116"/>
    <mergeCell ref="B117:L117"/>
    <mergeCell ref="B118:L118"/>
    <mergeCell ref="B119:L119"/>
    <mergeCell ref="B108:L108"/>
    <mergeCell ref="B109:L109"/>
    <mergeCell ref="B110:L110"/>
    <mergeCell ref="B111:L111"/>
    <mergeCell ref="B112:L112"/>
    <mergeCell ref="B113:O113"/>
    <mergeCell ref="O128:O129"/>
    <mergeCell ref="I129:K129"/>
    <mergeCell ref="L129:N129"/>
    <mergeCell ref="B120:O120"/>
    <mergeCell ref="B121:L121"/>
    <mergeCell ref="B122:L122"/>
    <mergeCell ref="B123:L123"/>
    <mergeCell ref="B124:L124"/>
    <mergeCell ref="B127:O127"/>
    <mergeCell ref="B130:C130"/>
    <mergeCell ref="G130:H130"/>
    <mergeCell ref="J130:K130"/>
    <mergeCell ref="M130:N130"/>
    <mergeCell ref="B131:C131"/>
    <mergeCell ref="G131:H131"/>
    <mergeCell ref="J131:K131"/>
    <mergeCell ref="M131:N131"/>
    <mergeCell ref="B128:C129"/>
    <mergeCell ref="D128:E129"/>
    <mergeCell ref="F128:H129"/>
    <mergeCell ref="I128:N128"/>
    <mergeCell ref="B134:C134"/>
    <mergeCell ref="G134:H134"/>
    <mergeCell ref="J134:K134"/>
    <mergeCell ref="M134:N134"/>
    <mergeCell ref="B137:O137"/>
    <mergeCell ref="B138:O138"/>
    <mergeCell ref="B132:C132"/>
    <mergeCell ref="G132:H132"/>
    <mergeCell ref="J132:K132"/>
    <mergeCell ref="L132:N132"/>
    <mergeCell ref="B133:C133"/>
    <mergeCell ref="G133:H133"/>
    <mergeCell ref="J133:K133"/>
    <mergeCell ref="L133:N133"/>
    <mergeCell ref="B141:F141"/>
    <mergeCell ref="H141:I141"/>
    <mergeCell ref="K141:L141"/>
    <mergeCell ref="N141:O141"/>
    <mergeCell ref="B142:F142"/>
    <mergeCell ref="H142:I142"/>
    <mergeCell ref="K142:L142"/>
    <mergeCell ref="N142:O142"/>
    <mergeCell ref="B139:F139"/>
    <mergeCell ref="G139:I139"/>
    <mergeCell ref="J139:L139"/>
    <mergeCell ref="M139:O139"/>
    <mergeCell ref="B140:F140"/>
    <mergeCell ref="H140:I140"/>
    <mergeCell ref="K140:L140"/>
    <mergeCell ref="N140:O140"/>
    <mergeCell ref="B145:L145"/>
    <mergeCell ref="N145:O145"/>
    <mergeCell ref="B146:L146"/>
    <mergeCell ref="N146:O146"/>
    <mergeCell ref="B147:L147"/>
    <mergeCell ref="N147:O147"/>
    <mergeCell ref="B143:F143"/>
    <mergeCell ref="H143:I143"/>
    <mergeCell ref="K143:L143"/>
    <mergeCell ref="N143:O143"/>
    <mergeCell ref="B144:F144"/>
    <mergeCell ref="H144:I144"/>
    <mergeCell ref="K144:L144"/>
    <mergeCell ref="N144:O144"/>
    <mergeCell ref="B152:F152"/>
    <mergeCell ref="H152:I152"/>
    <mergeCell ref="K152:L152"/>
    <mergeCell ref="N152:O152"/>
    <mergeCell ref="B153:D153"/>
    <mergeCell ref="N153:O153"/>
    <mergeCell ref="B148:L148"/>
    <mergeCell ref="N148:O148"/>
    <mergeCell ref="B149:L149"/>
    <mergeCell ref="N149:O149"/>
    <mergeCell ref="B150:O150"/>
    <mergeCell ref="B151:L151"/>
    <mergeCell ref="N151:O151"/>
    <mergeCell ref="B157:O157"/>
    <mergeCell ref="B158:D158"/>
    <mergeCell ref="I158:J158"/>
    <mergeCell ref="K158:L158"/>
    <mergeCell ref="N158:O158"/>
    <mergeCell ref="B159:O159"/>
    <mergeCell ref="B154:D154"/>
    <mergeCell ref="N154:O154"/>
    <mergeCell ref="B155:L155"/>
    <mergeCell ref="N155:O155"/>
    <mergeCell ref="B156:L156"/>
    <mergeCell ref="N156:O156"/>
    <mergeCell ref="B162:F162"/>
    <mergeCell ref="H162:I162"/>
    <mergeCell ref="K162:L162"/>
    <mergeCell ref="M162:O162"/>
    <mergeCell ref="B163:F163"/>
    <mergeCell ref="H163:I163"/>
    <mergeCell ref="K163:L163"/>
    <mergeCell ref="M163:O163"/>
    <mergeCell ref="B160:F160"/>
    <mergeCell ref="H160:I160"/>
    <mergeCell ref="K160:L160"/>
    <mergeCell ref="M160:O160"/>
    <mergeCell ref="B161:F161"/>
    <mergeCell ref="H161:I161"/>
    <mergeCell ref="K161:L161"/>
    <mergeCell ref="M161:O161"/>
    <mergeCell ref="B166:F166"/>
    <mergeCell ref="H166:I166"/>
    <mergeCell ref="K166:L166"/>
    <mergeCell ref="M166:O166"/>
    <mergeCell ref="B167:F167"/>
    <mergeCell ref="H167:I167"/>
    <mergeCell ref="J167:L167"/>
    <mergeCell ref="M167:O167"/>
    <mergeCell ref="B164:F164"/>
    <mergeCell ref="H164:I164"/>
    <mergeCell ref="K164:L164"/>
    <mergeCell ref="M164:O164"/>
    <mergeCell ref="B165:F165"/>
    <mergeCell ref="H165:I165"/>
    <mergeCell ref="K165:L165"/>
    <mergeCell ref="M165:O165"/>
    <mergeCell ref="N170:O170"/>
    <mergeCell ref="B173:P173"/>
    <mergeCell ref="B174:M174"/>
    <mergeCell ref="B168:F168"/>
    <mergeCell ref="H168:I168"/>
    <mergeCell ref="J168:L168"/>
    <mergeCell ref="M168:O168"/>
    <mergeCell ref="B169:F169"/>
    <mergeCell ref="H169:I169"/>
    <mergeCell ref="K169:L169"/>
    <mergeCell ref="M169:O169"/>
    <mergeCell ref="B175:M175"/>
    <mergeCell ref="B176:M176"/>
    <mergeCell ref="B177:M177"/>
    <mergeCell ref="B178:M178"/>
    <mergeCell ref="B179:M179"/>
    <mergeCell ref="B180:M180"/>
    <mergeCell ref="B170:F170"/>
    <mergeCell ref="H170:I170"/>
    <mergeCell ref="K170:L170"/>
    <mergeCell ref="B189:M189"/>
    <mergeCell ref="B190:M190"/>
    <mergeCell ref="B191:M191"/>
    <mergeCell ref="B192:M192"/>
    <mergeCell ref="B195:O195"/>
    <mergeCell ref="B196:M196"/>
    <mergeCell ref="B181:M181"/>
    <mergeCell ref="B182:M182"/>
    <mergeCell ref="B183:M183"/>
    <mergeCell ref="B184:M184"/>
    <mergeCell ref="B187:P187"/>
    <mergeCell ref="B188:M188"/>
    <mergeCell ref="B205:M205"/>
    <mergeCell ref="B206:M206"/>
    <mergeCell ref="B207:M207"/>
    <mergeCell ref="B208:M208"/>
    <mergeCell ref="B209:M209"/>
    <mergeCell ref="B210:M210"/>
    <mergeCell ref="B197:M197"/>
    <mergeCell ref="B198:M198"/>
    <mergeCell ref="B199:M199"/>
    <mergeCell ref="B200:M200"/>
    <mergeCell ref="B203:O203"/>
    <mergeCell ref="B204:O204"/>
    <mergeCell ref="B217:M217"/>
    <mergeCell ref="B218:M218"/>
    <mergeCell ref="B219:M219"/>
    <mergeCell ref="B220:M220"/>
    <mergeCell ref="B221:M221"/>
    <mergeCell ref="B222:M222"/>
    <mergeCell ref="B211:M211"/>
    <mergeCell ref="B212:M212"/>
    <mergeCell ref="B213:M213"/>
    <mergeCell ref="B214:M214"/>
    <mergeCell ref="B215:M215"/>
    <mergeCell ref="B216:M216"/>
    <mergeCell ref="B229:M229"/>
    <mergeCell ref="B230:M230"/>
    <mergeCell ref="B231:M231"/>
    <mergeCell ref="B232:M232"/>
    <mergeCell ref="B233:M233"/>
    <mergeCell ref="B234:M234"/>
    <mergeCell ref="B223:M223"/>
    <mergeCell ref="B224:P224"/>
    <mergeCell ref="B225:M225"/>
    <mergeCell ref="B226:M226"/>
    <mergeCell ref="B227:M227"/>
    <mergeCell ref="B228:M228"/>
    <mergeCell ref="B241:M241"/>
    <mergeCell ref="B242:M242"/>
    <mergeCell ref="B243:M243"/>
    <mergeCell ref="B244:M244"/>
    <mergeCell ref="B245:M245"/>
    <mergeCell ref="B246:M246"/>
    <mergeCell ref="B235:M235"/>
    <mergeCell ref="B236:M236"/>
    <mergeCell ref="B237:M237"/>
    <mergeCell ref="B238:M238"/>
    <mergeCell ref="B239:M239"/>
    <mergeCell ref="B240:M240"/>
    <mergeCell ref="B253:M253"/>
    <mergeCell ref="B254:M254"/>
    <mergeCell ref="B255:M255"/>
    <mergeCell ref="B256:P256"/>
    <mergeCell ref="B257:M257"/>
    <mergeCell ref="B258:M258"/>
    <mergeCell ref="B247:M247"/>
    <mergeCell ref="B248:M248"/>
    <mergeCell ref="B249:M249"/>
    <mergeCell ref="B250:M250"/>
    <mergeCell ref="B251:M251"/>
    <mergeCell ref="B252:M252"/>
    <mergeCell ref="B267:M267"/>
    <mergeCell ref="B268:M268"/>
    <mergeCell ref="B269:M269"/>
    <mergeCell ref="B270:M270"/>
    <mergeCell ref="B271:M271"/>
    <mergeCell ref="B272:M272"/>
    <mergeCell ref="B259:M259"/>
    <mergeCell ref="B262:P262"/>
    <mergeCell ref="B263:M263"/>
    <mergeCell ref="B264:M264"/>
    <mergeCell ref="B265:M265"/>
    <mergeCell ref="B266:M266"/>
    <mergeCell ref="B281:M281"/>
    <mergeCell ref="B282:M282"/>
    <mergeCell ref="B283:M283"/>
    <mergeCell ref="B284:M284"/>
    <mergeCell ref="B285:M285"/>
    <mergeCell ref="B286:M286"/>
    <mergeCell ref="B275:P275"/>
    <mergeCell ref="B276:M276"/>
    <mergeCell ref="B277:M277"/>
    <mergeCell ref="B278:M278"/>
    <mergeCell ref="B279:M279"/>
    <mergeCell ref="B280:M280"/>
    <mergeCell ref="B293:M293"/>
    <mergeCell ref="B294:M294"/>
    <mergeCell ref="B295:M295"/>
    <mergeCell ref="B296:M296"/>
    <mergeCell ref="B297:M297"/>
    <mergeCell ref="B298:M298"/>
    <mergeCell ref="B287:M287"/>
    <mergeCell ref="B288:M288"/>
    <mergeCell ref="B289:M289"/>
    <mergeCell ref="B290:M290"/>
    <mergeCell ref="B291:M291"/>
    <mergeCell ref="B292:M292"/>
    <mergeCell ref="B299:M299"/>
    <mergeCell ref="B302:AB302"/>
    <mergeCell ref="B303:F305"/>
    <mergeCell ref="G303:I305"/>
    <mergeCell ref="J303:N305"/>
    <mergeCell ref="O303:W303"/>
    <mergeCell ref="X303:Y305"/>
    <mergeCell ref="Z303:AA305"/>
    <mergeCell ref="AB303:AB305"/>
    <mergeCell ref="O304:U304"/>
    <mergeCell ref="R307:S307"/>
    <mergeCell ref="Z307:AA307"/>
    <mergeCell ref="B308:F308"/>
    <mergeCell ref="H308:I308"/>
    <mergeCell ref="K308:N308"/>
    <mergeCell ref="P308:Q308"/>
    <mergeCell ref="V304:W305"/>
    <mergeCell ref="O305:Q305"/>
    <mergeCell ref="R305:S305"/>
    <mergeCell ref="T305:U305"/>
    <mergeCell ref="B306:F306"/>
    <mergeCell ref="H306:I306"/>
    <mergeCell ref="K306:N306"/>
    <mergeCell ref="P306:Q306"/>
    <mergeCell ref="B309:F309"/>
    <mergeCell ref="H309:I309"/>
    <mergeCell ref="K309:N309"/>
    <mergeCell ref="P309:Q309"/>
    <mergeCell ref="B310:F310"/>
    <mergeCell ref="H310:I310"/>
    <mergeCell ref="K310:N310"/>
    <mergeCell ref="P310:Q310"/>
    <mergeCell ref="B307:F307"/>
    <mergeCell ref="G307:N307"/>
    <mergeCell ref="P307:Q307"/>
    <mergeCell ref="B311:F311"/>
    <mergeCell ref="H311:I311"/>
    <mergeCell ref="K311:N311"/>
    <mergeCell ref="O311:S311"/>
    <mergeCell ref="Z311:AA311"/>
    <mergeCell ref="B312:F312"/>
    <mergeCell ref="H312:I312"/>
    <mergeCell ref="K312:N312"/>
    <mergeCell ref="P312:Q312"/>
    <mergeCell ref="B315:F315"/>
    <mergeCell ref="H315:I315"/>
    <mergeCell ref="K315:N315"/>
    <mergeCell ref="P315:Q315"/>
    <mergeCell ref="B316:F316"/>
    <mergeCell ref="H316:I316"/>
    <mergeCell ref="K316:N316"/>
    <mergeCell ref="P316:Q316"/>
    <mergeCell ref="B313:F313"/>
    <mergeCell ref="H313:I313"/>
    <mergeCell ref="K313:N313"/>
    <mergeCell ref="P313:Q313"/>
    <mergeCell ref="B314:F314"/>
    <mergeCell ref="H314:I314"/>
    <mergeCell ref="K314:N314"/>
    <mergeCell ref="P314:Q314"/>
    <mergeCell ref="AB321:AB323"/>
    <mergeCell ref="B322:D323"/>
    <mergeCell ref="E322:J322"/>
    <mergeCell ref="K322:Q322"/>
    <mergeCell ref="R322:S323"/>
    <mergeCell ref="T322:U323"/>
    <mergeCell ref="V322:Y323"/>
    <mergeCell ref="E323:F323"/>
    <mergeCell ref="B317:F317"/>
    <mergeCell ref="G317:N317"/>
    <mergeCell ref="P317:Q317"/>
    <mergeCell ref="R317:S317"/>
    <mergeCell ref="Z317:AA317"/>
    <mergeCell ref="B320:AB320"/>
    <mergeCell ref="G323:J323"/>
    <mergeCell ref="K323:N323"/>
    <mergeCell ref="O323:Q323"/>
    <mergeCell ref="B324:D324"/>
    <mergeCell ref="H324:J324"/>
    <mergeCell ref="L324:N324"/>
    <mergeCell ref="P324:Q324"/>
    <mergeCell ref="B321:S321"/>
    <mergeCell ref="T321:AA321"/>
    <mergeCell ref="W324:Y324"/>
    <mergeCell ref="B325:D325"/>
    <mergeCell ref="H325:J325"/>
    <mergeCell ref="L325:N325"/>
    <mergeCell ref="P325:Q325"/>
    <mergeCell ref="B326:D326"/>
    <mergeCell ref="H326:J326"/>
    <mergeCell ref="L326:N326"/>
    <mergeCell ref="P326:Q326"/>
    <mergeCell ref="W326:Y326"/>
    <mergeCell ref="B327:D327"/>
    <mergeCell ref="H327:J327"/>
    <mergeCell ref="L327:N327"/>
    <mergeCell ref="P327:Q327"/>
    <mergeCell ref="W327:Y327"/>
    <mergeCell ref="B328:D328"/>
    <mergeCell ref="H328:J328"/>
    <mergeCell ref="L328:N328"/>
    <mergeCell ref="P328:Q328"/>
    <mergeCell ref="B329:D329"/>
    <mergeCell ref="H329:J329"/>
    <mergeCell ref="L329:N329"/>
    <mergeCell ref="P329:Q329"/>
    <mergeCell ref="W329:Y329"/>
    <mergeCell ref="B330:D330"/>
    <mergeCell ref="H330:J330"/>
    <mergeCell ref="L330:N330"/>
    <mergeCell ref="P330:Q330"/>
    <mergeCell ref="W330:Y330"/>
    <mergeCell ref="B331:D331"/>
    <mergeCell ref="H331:J331"/>
    <mergeCell ref="L331:N331"/>
    <mergeCell ref="P331:Q331"/>
    <mergeCell ref="W331:Y331"/>
    <mergeCell ref="B332:D332"/>
    <mergeCell ref="H332:J332"/>
    <mergeCell ref="L332:N332"/>
    <mergeCell ref="P332:Q332"/>
    <mergeCell ref="W332:Y332"/>
    <mergeCell ref="B333:D333"/>
    <mergeCell ref="H333:J333"/>
    <mergeCell ref="L333:N333"/>
    <mergeCell ref="P333:Q333"/>
    <mergeCell ref="W333:Y333"/>
    <mergeCell ref="B334:D334"/>
    <mergeCell ref="H334:J334"/>
    <mergeCell ref="L334:N334"/>
    <mergeCell ref="P334:Q334"/>
    <mergeCell ref="W334:Y334"/>
    <mergeCell ref="B335:D335"/>
    <mergeCell ref="H335:J335"/>
    <mergeCell ref="L335:N335"/>
    <mergeCell ref="P335:Q335"/>
    <mergeCell ref="W335:Y335"/>
    <mergeCell ref="B336:D336"/>
    <mergeCell ref="H336:J336"/>
    <mergeCell ref="L336:N336"/>
    <mergeCell ref="P336:Q336"/>
    <mergeCell ref="B343:P343"/>
    <mergeCell ref="R343:T343"/>
    <mergeCell ref="B344:P344"/>
    <mergeCell ref="R344:T344"/>
    <mergeCell ref="B345:P345"/>
    <mergeCell ref="R345:T345"/>
    <mergeCell ref="B339:U339"/>
    <mergeCell ref="B340:P340"/>
    <mergeCell ref="R340:T340"/>
    <mergeCell ref="B341:P341"/>
    <mergeCell ref="R341:T341"/>
    <mergeCell ref="B342:P342"/>
    <mergeCell ref="R342:T342"/>
    <mergeCell ref="B349:P349"/>
    <mergeCell ref="R349:T349"/>
    <mergeCell ref="B350:P350"/>
    <mergeCell ref="R350:T350"/>
    <mergeCell ref="B351:P351"/>
    <mergeCell ref="R351:T351"/>
    <mergeCell ref="B346:P346"/>
    <mergeCell ref="R346:T346"/>
    <mergeCell ref="B347:P347"/>
    <mergeCell ref="R347:T347"/>
    <mergeCell ref="B348:P348"/>
    <mergeCell ref="R348:T348"/>
    <mergeCell ref="B355:P355"/>
    <mergeCell ref="R355:T355"/>
    <mergeCell ref="B356:P356"/>
    <mergeCell ref="R356:T356"/>
    <mergeCell ref="B357:P357"/>
    <mergeCell ref="R357:T357"/>
    <mergeCell ref="B352:P352"/>
    <mergeCell ref="R352:T352"/>
    <mergeCell ref="B353:P353"/>
    <mergeCell ref="R353:T353"/>
    <mergeCell ref="B354:P354"/>
    <mergeCell ref="R354:T354"/>
    <mergeCell ref="B361:P361"/>
    <mergeCell ref="R361:T361"/>
    <mergeCell ref="B362:P362"/>
    <mergeCell ref="R362:T362"/>
    <mergeCell ref="B363:P363"/>
    <mergeCell ref="R363:T363"/>
    <mergeCell ref="B358:P358"/>
    <mergeCell ref="R358:T358"/>
    <mergeCell ref="B359:P359"/>
    <mergeCell ref="R359:T359"/>
    <mergeCell ref="B360:P360"/>
    <mergeCell ref="R360:T360"/>
    <mergeCell ref="B367:P367"/>
    <mergeCell ref="R367:T367"/>
    <mergeCell ref="B368:P368"/>
    <mergeCell ref="R368:T368"/>
    <mergeCell ref="B369:P369"/>
    <mergeCell ref="R369:T369"/>
    <mergeCell ref="B364:P364"/>
    <mergeCell ref="R364:T364"/>
    <mergeCell ref="B365:P365"/>
    <mergeCell ref="R365:T365"/>
    <mergeCell ref="B366:P366"/>
    <mergeCell ref="R366:T366"/>
    <mergeCell ref="B373:P373"/>
    <mergeCell ref="R373:T373"/>
    <mergeCell ref="B374:P374"/>
    <mergeCell ref="R374:T374"/>
    <mergeCell ref="B375:P375"/>
    <mergeCell ref="R375:T375"/>
    <mergeCell ref="B370:P370"/>
    <mergeCell ref="R370:T370"/>
    <mergeCell ref="B371:P371"/>
    <mergeCell ref="R371:T371"/>
    <mergeCell ref="B372:P372"/>
    <mergeCell ref="R372:T372"/>
    <mergeCell ref="B379:U379"/>
    <mergeCell ref="B380:P380"/>
    <mergeCell ref="R380:T380"/>
    <mergeCell ref="B381:P381"/>
    <mergeCell ref="R381:T381"/>
    <mergeCell ref="B382:P382"/>
    <mergeCell ref="R382:T382"/>
    <mergeCell ref="B376:P376"/>
    <mergeCell ref="R376:T376"/>
    <mergeCell ref="B377:P377"/>
    <mergeCell ref="R377:T377"/>
    <mergeCell ref="B378:P378"/>
    <mergeCell ref="R378:T378"/>
    <mergeCell ref="B389:P389"/>
    <mergeCell ref="R389:T389"/>
    <mergeCell ref="B390:P390"/>
    <mergeCell ref="R390:T390"/>
    <mergeCell ref="B391:P391"/>
    <mergeCell ref="R391:T391"/>
    <mergeCell ref="B385:U385"/>
    <mergeCell ref="B386:P386"/>
    <mergeCell ref="R386:T386"/>
    <mergeCell ref="B387:P387"/>
    <mergeCell ref="R387:T387"/>
    <mergeCell ref="B388:P388"/>
    <mergeCell ref="R388:T388"/>
    <mergeCell ref="B395:P395"/>
    <mergeCell ref="R395:T395"/>
    <mergeCell ref="B398:U398"/>
    <mergeCell ref="B399:P399"/>
    <mergeCell ref="R399:T399"/>
    <mergeCell ref="B400:P400"/>
    <mergeCell ref="R400:T400"/>
    <mergeCell ref="B392:P392"/>
    <mergeCell ref="R392:T392"/>
    <mergeCell ref="B393:P393"/>
    <mergeCell ref="R393:T393"/>
    <mergeCell ref="B394:P394"/>
    <mergeCell ref="R394:T394"/>
    <mergeCell ref="B404:P404"/>
    <mergeCell ref="R404:T404"/>
    <mergeCell ref="B405:P405"/>
    <mergeCell ref="R405:T405"/>
    <mergeCell ref="B406:P406"/>
    <mergeCell ref="R406:T406"/>
    <mergeCell ref="B401:P401"/>
    <mergeCell ref="R401:T401"/>
    <mergeCell ref="B402:P402"/>
    <mergeCell ref="R402:T402"/>
    <mergeCell ref="B403:P403"/>
    <mergeCell ref="R403:T403"/>
    <mergeCell ref="B410:P410"/>
    <mergeCell ref="R410:T410"/>
    <mergeCell ref="B411:P411"/>
    <mergeCell ref="R411:T411"/>
    <mergeCell ref="B412:P412"/>
    <mergeCell ref="R412:T412"/>
    <mergeCell ref="B407:P407"/>
    <mergeCell ref="R407:T407"/>
    <mergeCell ref="B408:P408"/>
    <mergeCell ref="R408:T408"/>
    <mergeCell ref="B409:P409"/>
    <mergeCell ref="R409:T409"/>
    <mergeCell ref="B416:P416"/>
    <mergeCell ref="R416:T416"/>
    <mergeCell ref="B417:P417"/>
    <mergeCell ref="R417:T417"/>
    <mergeCell ref="B418:P418"/>
    <mergeCell ref="R418:T418"/>
    <mergeCell ref="B413:P413"/>
    <mergeCell ref="R413:T413"/>
    <mergeCell ref="B414:P414"/>
    <mergeCell ref="R414:T414"/>
    <mergeCell ref="B415:P415"/>
    <mergeCell ref="R415:T415"/>
    <mergeCell ref="AB424:AB426"/>
    <mergeCell ref="O425:U425"/>
    <mergeCell ref="V425:W426"/>
    <mergeCell ref="O426:Q426"/>
    <mergeCell ref="R426:S426"/>
    <mergeCell ref="T426:U426"/>
    <mergeCell ref="B419:P419"/>
    <mergeCell ref="R419:T419"/>
    <mergeCell ref="B420:P420"/>
    <mergeCell ref="R420:T420"/>
    <mergeCell ref="B423:AB423"/>
    <mergeCell ref="B424:J426"/>
    <mergeCell ref="K424:N426"/>
    <mergeCell ref="O424:W424"/>
    <mergeCell ref="X424:Y426"/>
    <mergeCell ref="Z424:AA426"/>
    <mergeCell ref="R428:S428"/>
    <mergeCell ref="Z428:AA428"/>
    <mergeCell ref="B429:J429"/>
    <mergeCell ref="L429:N429"/>
    <mergeCell ref="P429:Q429"/>
    <mergeCell ref="B430:J430"/>
    <mergeCell ref="L430:N430"/>
    <mergeCell ref="P430:Q430"/>
    <mergeCell ref="B427:J427"/>
    <mergeCell ref="L427:N427"/>
    <mergeCell ref="P427:Q427"/>
    <mergeCell ref="B428:J428"/>
    <mergeCell ref="K428:N428"/>
    <mergeCell ref="P428:Q428"/>
    <mergeCell ref="R432:S432"/>
    <mergeCell ref="Z432:AA432"/>
    <mergeCell ref="B433:J433"/>
    <mergeCell ref="L433:N433"/>
    <mergeCell ref="P433:Q433"/>
    <mergeCell ref="B434:J434"/>
    <mergeCell ref="L434:N434"/>
    <mergeCell ref="P434:Q434"/>
    <mergeCell ref="B431:J431"/>
    <mergeCell ref="L431:N431"/>
    <mergeCell ref="P431:Q431"/>
    <mergeCell ref="B432:J432"/>
    <mergeCell ref="L432:N432"/>
    <mergeCell ref="P432:Q432"/>
    <mergeCell ref="B437:J437"/>
    <mergeCell ref="L437:N437"/>
    <mergeCell ref="P437:Q437"/>
    <mergeCell ref="B438:J438"/>
    <mergeCell ref="K438:N438"/>
    <mergeCell ref="P438:Q438"/>
    <mergeCell ref="B435:J435"/>
    <mergeCell ref="L435:N435"/>
    <mergeCell ref="P435:Q435"/>
    <mergeCell ref="B436:J436"/>
    <mergeCell ref="L436:N436"/>
    <mergeCell ref="P436:Q436"/>
    <mergeCell ref="V444:Y445"/>
    <mergeCell ref="Z444:AA445"/>
    <mergeCell ref="E445:F445"/>
    <mergeCell ref="G445:J445"/>
    <mergeCell ref="K445:N445"/>
    <mergeCell ref="O445:Q445"/>
    <mergeCell ref="R438:S438"/>
    <mergeCell ref="Z438:AA438"/>
    <mergeCell ref="B442:AB442"/>
    <mergeCell ref="B443:D445"/>
    <mergeCell ref="E443:S443"/>
    <mergeCell ref="T443:AA443"/>
    <mergeCell ref="AB443:AB445"/>
    <mergeCell ref="E444:J444"/>
    <mergeCell ref="K444:Q444"/>
    <mergeCell ref="R444:S445"/>
    <mergeCell ref="B446:D446"/>
    <mergeCell ref="H446:J446"/>
    <mergeCell ref="L446:N446"/>
    <mergeCell ref="P446:Q446"/>
    <mergeCell ref="B447:D447"/>
    <mergeCell ref="H447:J447"/>
    <mergeCell ref="L447:N447"/>
    <mergeCell ref="P447:Q447"/>
    <mergeCell ref="T444:U445"/>
    <mergeCell ref="T450:AA450"/>
    <mergeCell ref="B451:D451"/>
    <mergeCell ref="H451:J451"/>
    <mergeCell ref="L451:N451"/>
    <mergeCell ref="P451:Q451"/>
    <mergeCell ref="R447:AA447"/>
    <mergeCell ref="B448:D448"/>
    <mergeCell ref="H448:J448"/>
    <mergeCell ref="L448:N448"/>
    <mergeCell ref="P448:Q448"/>
    <mergeCell ref="B449:D449"/>
    <mergeCell ref="H449:J449"/>
    <mergeCell ref="L449:N449"/>
    <mergeCell ref="P449:Q449"/>
    <mergeCell ref="B452:D452"/>
    <mergeCell ref="H452:J452"/>
    <mergeCell ref="L452:N452"/>
    <mergeCell ref="P452:Q452"/>
    <mergeCell ref="B453:D453"/>
    <mergeCell ref="H453:J453"/>
    <mergeCell ref="L453:N453"/>
    <mergeCell ref="P453:Q453"/>
    <mergeCell ref="B450:D450"/>
    <mergeCell ref="H450:J450"/>
    <mergeCell ref="K450:Q450"/>
    <mergeCell ref="B456:D456"/>
    <mergeCell ref="H456:J456"/>
    <mergeCell ref="K456:Q456"/>
    <mergeCell ref="B457:D457"/>
    <mergeCell ref="H457:J457"/>
    <mergeCell ref="L457:N457"/>
    <mergeCell ref="P457:Q457"/>
    <mergeCell ref="B454:D454"/>
    <mergeCell ref="H454:J454"/>
    <mergeCell ref="L454:N454"/>
    <mergeCell ref="P454:Q454"/>
    <mergeCell ref="B455:D455"/>
    <mergeCell ref="H455:J455"/>
    <mergeCell ref="L455:N455"/>
    <mergeCell ref="P455:Q455"/>
    <mergeCell ref="B462:Q462"/>
    <mergeCell ref="R462:T462"/>
    <mergeCell ref="B463:P463"/>
    <mergeCell ref="R463:T463"/>
    <mergeCell ref="B464:P464"/>
    <mergeCell ref="R464:T464"/>
    <mergeCell ref="B458:D458"/>
    <mergeCell ref="H458:J458"/>
    <mergeCell ref="L458:N458"/>
    <mergeCell ref="P458:Q458"/>
    <mergeCell ref="R458:AA458"/>
    <mergeCell ref="B461:U461"/>
    <mergeCell ref="B468:P468"/>
    <mergeCell ref="R468:T468"/>
    <mergeCell ref="B469:P469"/>
    <mergeCell ref="R469:T469"/>
    <mergeCell ref="B470:P470"/>
    <mergeCell ref="R470:T470"/>
    <mergeCell ref="B465:P465"/>
    <mergeCell ref="R465:T465"/>
    <mergeCell ref="B466:P466"/>
    <mergeCell ref="R466:T466"/>
    <mergeCell ref="B467:P467"/>
    <mergeCell ref="R467:T467"/>
    <mergeCell ref="B474:P474"/>
    <mergeCell ref="R474:T474"/>
    <mergeCell ref="B475:P475"/>
    <mergeCell ref="R475:T475"/>
    <mergeCell ref="B476:P476"/>
    <mergeCell ref="R476:T476"/>
    <mergeCell ref="B471:P471"/>
    <mergeCell ref="R471:T471"/>
    <mergeCell ref="B472:P472"/>
    <mergeCell ref="R472:T472"/>
    <mergeCell ref="B473:P473"/>
    <mergeCell ref="R473:T473"/>
    <mergeCell ref="B480:P480"/>
    <mergeCell ref="R480:T480"/>
    <mergeCell ref="B481:P481"/>
    <mergeCell ref="R481:T481"/>
    <mergeCell ref="B482:P482"/>
    <mergeCell ref="R482:T482"/>
    <mergeCell ref="B477:P477"/>
    <mergeCell ref="R477:T477"/>
    <mergeCell ref="B478:P478"/>
    <mergeCell ref="R478:T478"/>
    <mergeCell ref="B479:P479"/>
    <mergeCell ref="R479:T479"/>
    <mergeCell ref="B486:P486"/>
    <mergeCell ref="R486:T486"/>
    <mergeCell ref="B487:P487"/>
    <mergeCell ref="R487:T487"/>
    <mergeCell ref="B488:P488"/>
    <mergeCell ref="R488:T488"/>
    <mergeCell ref="B483:P483"/>
    <mergeCell ref="R483:T483"/>
    <mergeCell ref="B484:P484"/>
    <mergeCell ref="R484:T484"/>
    <mergeCell ref="B485:P485"/>
    <mergeCell ref="R485:T485"/>
    <mergeCell ref="B492:P492"/>
    <mergeCell ref="R492:T492"/>
    <mergeCell ref="B493:P493"/>
    <mergeCell ref="R493:T493"/>
    <mergeCell ref="B494:P494"/>
    <mergeCell ref="R494:T494"/>
    <mergeCell ref="B489:P489"/>
    <mergeCell ref="R489:T489"/>
    <mergeCell ref="B490:P490"/>
    <mergeCell ref="R490:T490"/>
    <mergeCell ref="B491:P491"/>
    <mergeCell ref="R491:T491"/>
    <mergeCell ref="B501:P501"/>
    <mergeCell ref="R501:T501"/>
    <mergeCell ref="B502:P502"/>
    <mergeCell ref="R502:T502"/>
    <mergeCell ref="B503:P503"/>
    <mergeCell ref="R503:T503"/>
    <mergeCell ref="B497:U497"/>
    <mergeCell ref="B498:P498"/>
    <mergeCell ref="R498:T498"/>
    <mergeCell ref="B499:P499"/>
    <mergeCell ref="R499:T499"/>
    <mergeCell ref="B500:P500"/>
    <mergeCell ref="R500:T500"/>
    <mergeCell ref="B507:P507"/>
    <mergeCell ref="R507:T507"/>
    <mergeCell ref="B508:P508"/>
    <mergeCell ref="R508:T508"/>
    <mergeCell ref="B509:P509"/>
    <mergeCell ref="R509:T509"/>
    <mergeCell ref="B504:P504"/>
    <mergeCell ref="R504:T504"/>
    <mergeCell ref="B505:P505"/>
    <mergeCell ref="R505:T505"/>
    <mergeCell ref="B506:P506"/>
    <mergeCell ref="R506:T506"/>
    <mergeCell ref="B513:P513"/>
    <mergeCell ref="R513:T513"/>
    <mergeCell ref="B514:P514"/>
    <mergeCell ref="R514:T514"/>
    <mergeCell ref="B518:U518"/>
    <mergeCell ref="B519:M519"/>
    <mergeCell ref="O519:P519"/>
    <mergeCell ref="B510:P510"/>
    <mergeCell ref="R510:T510"/>
    <mergeCell ref="B511:P511"/>
    <mergeCell ref="R511:T511"/>
    <mergeCell ref="B512:P512"/>
    <mergeCell ref="R512:T512"/>
    <mergeCell ref="B522:M522"/>
    <mergeCell ref="O522:P522"/>
    <mergeCell ref="R522:T522"/>
    <mergeCell ref="B523:M523"/>
    <mergeCell ref="O523:P523"/>
    <mergeCell ref="R523:T523"/>
    <mergeCell ref="B520:M520"/>
    <mergeCell ref="N520:P520"/>
    <mergeCell ref="Q520:U520"/>
    <mergeCell ref="B521:M521"/>
    <mergeCell ref="O521:P521"/>
    <mergeCell ref="R521:T521"/>
    <mergeCell ref="B528:P528"/>
    <mergeCell ref="R528:T528"/>
    <mergeCell ref="B529:P529"/>
    <mergeCell ref="R529:T529"/>
    <mergeCell ref="B530:P530"/>
    <mergeCell ref="R530:T530"/>
    <mergeCell ref="B524:U524"/>
    <mergeCell ref="B525:P525"/>
    <mergeCell ref="R525:T525"/>
    <mergeCell ref="B526:P526"/>
    <mergeCell ref="R526:T526"/>
    <mergeCell ref="B527:U527"/>
    <mergeCell ref="B535:P535"/>
    <mergeCell ref="R535:T535"/>
    <mergeCell ref="B536:U536"/>
    <mergeCell ref="B537:M537"/>
    <mergeCell ref="O537:P537"/>
    <mergeCell ref="R537:T537"/>
    <mergeCell ref="B531:P531"/>
    <mergeCell ref="R531:T531"/>
    <mergeCell ref="B532:P532"/>
    <mergeCell ref="R532:T532"/>
    <mergeCell ref="B533:U533"/>
    <mergeCell ref="B534:P534"/>
    <mergeCell ref="R534:T53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C8E33-482E-453D-9286-1414614C1994}">
  <dimension ref="B3:F13"/>
  <sheetViews>
    <sheetView showGridLines="0" workbookViewId="0">
      <selection activeCell="I9" sqref="I9"/>
    </sheetView>
  </sheetViews>
  <sheetFormatPr baseColWidth="10" defaultRowHeight="14.4"/>
  <cols>
    <col min="3" max="3" width="16.33203125" bestFit="1" customWidth="1"/>
    <col min="4" max="4" width="13.5546875" bestFit="1" customWidth="1"/>
    <col min="5" max="5" width="7.88671875" bestFit="1" customWidth="1"/>
    <col min="6" max="6" width="14.88671875" bestFit="1" customWidth="1"/>
  </cols>
  <sheetData>
    <row r="3" spans="2:6" ht="15" thickBot="1"/>
    <row r="4" spans="2:6" ht="16.8">
      <c r="B4" s="767" t="s">
        <v>677</v>
      </c>
      <c r="C4" s="768"/>
      <c r="D4" s="768"/>
      <c r="E4" s="768"/>
      <c r="F4" s="769"/>
    </row>
    <row r="5" spans="2:6" ht="16.8" thickBot="1">
      <c r="B5" s="307" t="s">
        <v>678</v>
      </c>
      <c r="C5" s="308" t="s">
        <v>679</v>
      </c>
      <c r="D5" s="308" t="s">
        <v>680</v>
      </c>
      <c r="E5" s="308" t="s">
        <v>681</v>
      </c>
      <c r="F5" s="309" t="s">
        <v>682</v>
      </c>
    </row>
    <row r="6" spans="2:6" ht="16.2">
      <c r="B6" s="305">
        <v>1</v>
      </c>
      <c r="C6" s="310">
        <v>0</v>
      </c>
      <c r="D6" s="310">
        <v>10402992</v>
      </c>
      <c r="E6" s="311">
        <v>0</v>
      </c>
      <c r="F6" s="312">
        <v>0</v>
      </c>
    </row>
    <row r="7" spans="2:6" ht="16.2">
      <c r="B7" s="306">
        <v>2</v>
      </c>
      <c r="C7" s="313">
        <v>10402992.01</v>
      </c>
      <c r="D7" s="314">
        <v>23117760</v>
      </c>
      <c r="E7" s="315">
        <v>0.04</v>
      </c>
      <c r="F7" s="313">
        <v>416119.68</v>
      </c>
    </row>
    <row r="8" spans="2:6" ht="16.2">
      <c r="B8" s="306">
        <v>3</v>
      </c>
      <c r="C8" s="313">
        <v>23117760.010000002</v>
      </c>
      <c r="D8" s="314">
        <v>38529600</v>
      </c>
      <c r="E8" s="315">
        <v>0.08</v>
      </c>
      <c r="F8" s="313">
        <v>1340830.08</v>
      </c>
    </row>
    <row r="9" spans="2:6" ht="16.2">
      <c r="B9" s="306">
        <v>4</v>
      </c>
      <c r="C9" s="313">
        <v>38529600.009999998</v>
      </c>
      <c r="D9" s="314">
        <v>53941440</v>
      </c>
      <c r="E9" s="315">
        <v>0.13500000000000001</v>
      </c>
      <c r="F9" s="313">
        <v>3459958.08</v>
      </c>
    </row>
    <row r="10" spans="2:6" ht="16.2">
      <c r="B10" s="306">
        <v>5</v>
      </c>
      <c r="C10" s="313">
        <v>53941440.009999998</v>
      </c>
      <c r="D10" s="314">
        <v>69353280</v>
      </c>
      <c r="E10" s="315">
        <v>0.23</v>
      </c>
      <c r="F10" s="313">
        <v>8584394.8800000008</v>
      </c>
    </row>
    <row r="11" spans="2:6" ht="16.2">
      <c r="B11" s="306">
        <v>6</v>
      </c>
      <c r="C11" s="313">
        <v>69353280.010000005</v>
      </c>
      <c r="D11" s="314">
        <v>92471040</v>
      </c>
      <c r="E11" s="315">
        <v>0.30399999999999999</v>
      </c>
      <c r="F11" s="313">
        <v>13716537.6</v>
      </c>
    </row>
    <row r="12" spans="2:6" ht="16.2">
      <c r="B12" s="306">
        <v>7</v>
      </c>
      <c r="C12" s="313">
        <v>92471040.010000005</v>
      </c>
      <c r="D12" s="314">
        <v>238883520</v>
      </c>
      <c r="E12" s="315">
        <v>0.35</v>
      </c>
      <c r="F12" s="313">
        <v>17970205.440000001</v>
      </c>
    </row>
    <row r="13" spans="2:6" ht="16.2">
      <c r="B13" s="306">
        <v>8</v>
      </c>
      <c r="C13" s="313">
        <v>238883520.00999999</v>
      </c>
      <c r="D13" s="314" t="s">
        <v>683</v>
      </c>
      <c r="E13" s="315">
        <v>0.4</v>
      </c>
      <c r="F13" s="313">
        <v>29914381.440000001</v>
      </c>
    </row>
  </sheetData>
  <mergeCells count="1"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Antecedentes</vt:lpstr>
      <vt:lpstr>Anverso</vt:lpstr>
      <vt:lpstr>Reverso</vt:lpstr>
      <vt:lpstr>Tabla IGC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CASANOVA CABRERA</dc:creator>
  <cp:lastModifiedBy>ELIAS CASANOVA CABRERA</cp:lastModifiedBy>
  <dcterms:created xsi:type="dcterms:W3CDTF">2024-05-30T14:31:55Z</dcterms:created>
  <dcterms:modified xsi:type="dcterms:W3CDTF">2024-09-24T12:34:22Z</dcterms:modified>
</cp:coreProperties>
</file>